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СС\Федосьино 16 Рек ТП\Сметы 2 этапа\"/>
    </mc:Choice>
  </mc:AlternateContent>
  <xr:revisionPtr revIDLastSave="0" documentId="13_ncr:1_{B50627D2-CF82-426F-A07F-4DED8B5CA1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ТСН-2001'!$A$1:$K$141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5" i="1" l="1"/>
  <c r="I156" i="1" l="1"/>
  <c r="V52" i="7" s="1"/>
  <c r="A11" i="7"/>
  <c r="A3" i="7"/>
  <c r="H139" i="7"/>
  <c r="H136" i="7"/>
  <c r="C139" i="7"/>
  <c r="C136" i="7"/>
  <c r="J23" i="7"/>
  <c r="J19" i="7"/>
  <c r="I23" i="7"/>
  <c r="H133" i="7"/>
  <c r="J133" i="7"/>
  <c r="H132" i="7"/>
  <c r="J132" i="7"/>
  <c r="AQ131" i="7"/>
  <c r="A131" i="7"/>
  <c r="J129" i="7"/>
  <c r="C129" i="7"/>
  <c r="J128" i="7"/>
  <c r="C128" i="7"/>
  <c r="H127" i="7"/>
  <c r="J127" i="7"/>
  <c r="H126" i="7"/>
  <c r="J126" i="7"/>
  <c r="A125" i="7"/>
  <c r="H123" i="7"/>
  <c r="J123" i="7"/>
  <c r="H122" i="7"/>
  <c r="J122" i="7"/>
  <c r="AQ121" i="7"/>
  <c r="A121" i="7"/>
  <c r="AA118" i="7"/>
  <c r="Z118" i="7"/>
  <c r="X118" i="7"/>
  <c r="I117" i="7"/>
  <c r="H117" i="7"/>
  <c r="G117" i="7"/>
  <c r="E117" i="7"/>
  <c r="K116" i="7"/>
  <c r="J116" i="7"/>
  <c r="I116" i="7"/>
  <c r="E116" i="7"/>
  <c r="J115" i="7"/>
  <c r="E115" i="7"/>
  <c r="K114" i="7"/>
  <c r="P118" i="7" s="1"/>
  <c r="J114" i="7"/>
  <c r="I114" i="7"/>
  <c r="H114" i="7"/>
  <c r="G114" i="7"/>
  <c r="F114" i="7"/>
  <c r="C113" i="7"/>
  <c r="V112" i="7"/>
  <c r="T112" i="7"/>
  <c r="R112" i="7"/>
  <c r="K115" i="7" s="1"/>
  <c r="U112" i="7"/>
  <c r="S112" i="7"/>
  <c r="Q112" i="7"/>
  <c r="I115" i="7" s="1"/>
  <c r="Y118" i="7" s="1"/>
  <c r="E112" i="7"/>
  <c r="D112" i="7"/>
  <c r="B112" i="7"/>
  <c r="AA110" i="7"/>
  <c r="Z110" i="7"/>
  <c r="X110" i="7"/>
  <c r="I109" i="7"/>
  <c r="H109" i="7"/>
  <c r="G109" i="7"/>
  <c r="E109" i="7"/>
  <c r="K108" i="7"/>
  <c r="J108" i="7"/>
  <c r="E108" i="7"/>
  <c r="J107" i="7"/>
  <c r="E107" i="7"/>
  <c r="K106" i="7"/>
  <c r="J106" i="7"/>
  <c r="I106" i="7"/>
  <c r="Y110" i="7" s="1"/>
  <c r="H106" i="7"/>
  <c r="G106" i="7"/>
  <c r="F106" i="7"/>
  <c r="C105" i="7"/>
  <c r="V104" i="7"/>
  <c r="T104" i="7"/>
  <c r="R104" i="7"/>
  <c r="K107" i="7" s="1"/>
  <c r="U104" i="7"/>
  <c r="S104" i="7"/>
  <c r="I108" i="7" s="1"/>
  <c r="Q104" i="7"/>
  <c r="I107" i="7" s="1"/>
  <c r="E104" i="7"/>
  <c r="D104" i="7"/>
  <c r="B104" i="7"/>
  <c r="AA102" i="7"/>
  <c r="Z102" i="7"/>
  <c r="X102" i="7"/>
  <c r="I101" i="7"/>
  <c r="H101" i="7"/>
  <c r="G101" i="7"/>
  <c r="E101" i="7"/>
  <c r="J100" i="7"/>
  <c r="E100" i="7"/>
  <c r="J99" i="7"/>
  <c r="E99" i="7"/>
  <c r="J98" i="7"/>
  <c r="H98" i="7"/>
  <c r="AA98" i="7"/>
  <c r="Z98" i="7"/>
  <c r="X98" i="7"/>
  <c r="I98" i="7"/>
  <c r="Y98" i="7" s="1"/>
  <c r="F98" i="7"/>
  <c r="D98" i="7"/>
  <c r="B98" i="7"/>
  <c r="J97" i="7"/>
  <c r="I97" i="7"/>
  <c r="H97" i="7"/>
  <c r="G97" i="7"/>
  <c r="F97" i="7"/>
  <c r="J96" i="7"/>
  <c r="I96" i="7"/>
  <c r="W96" i="7" s="1"/>
  <c r="H96" i="7"/>
  <c r="G96" i="7"/>
  <c r="F96" i="7"/>
  <c r="K95" i="7"/>
  <c r="J95" i="7"/>
  <c r="I95" i="7"/>
  <c r="H95" i="7"/>
  <c r="G95" i="7"/>
  <c r="F95" i="7"/>
  <c r="J94" i="7"/>
  <c r="I94" i="7"/>
  <c r="W94" i="7" s="1"/>
  <c r="H94" i="7"/>
  <c r="G94" i="7"/>
  <c r="F94" i="7"/>
  <c r="V93" i="7"/>
  <c r="U93" i="7"/>
  <c r="S93" i="7"/>
  <c r="Q93" i="7"/>
  <c r="E93" i="7"/>
  <c r="D93" i="7"/>
  <c r="B93" i="7"/>
  <c r="AA91" i="7"/>
  <c r="Z91" i="7"/>
  <c r="X91" i="7"/>
  <c r="H90" i="7"/>
  <c r="G90" i="7"/>
  <c r="E90" i="7"/>
  <c r="J89" i="7"/>
  <c r="E89" i="7"/>
  <c r="J88" i="7"/>
  <c r="E88" i="7"/>
  <c r="J87" i="7"/>
  <c r="H87" i="7"/>
  <c r="AA87" i="7"/>
  <c r="Z87" i="7"/>
  <c r="X87" i="7"/>
  <c r="F87" i="7"/>
  <c r="D87" i="7"/>
  <c r="B87" i="7"/>
  <c r="K86" i="7"/>
  <c r="J86" i="7"/>
  <c r="I86" i="7"/>
  <c r="H86" i="7"/>
  <c r="G86" i="7"/>
  <c r="F86" i="7"/>
  <c r="J85" i="7"/>
  <c r="I85" i="7"/>
  <c r="W85" i="7" s="1"/>
  <c r="H85" i="7"/>
  <c r="G85" i="7"/>
  <c r="F85" i="7"/>
  <c r="K84" i="7"/>
  <c r="J84" i="7"/>
  <c r="I84" i="7"/>
  <c r="H84" i="7"/>
  <c r="G84" i="7"/>
  <c r="F84" i="7"/>
  <c r="J83" i="7"/>
  <c r="I83" i="7"/>
  <c r="W83" i="7" s="1"/>
  <c r="H83" i="7"/>
  <c r="G83" i="7"/>
  <c r="F83" i="7"/>
  <c r="V82" i="7"/>
  <c r="U82" i="7"/>
  <c r="S82" i="7"/>
  <c r="Q82" i="7"/>
  <c r="E82" i="7"/>
  <c r="D82" i="7"/>
  <c r="B82" i="7"/>
  <c r="AA80" i="7"/>
  <c r="Z80" i="7"/>
  <c r="X80" i="7"/>
  <c r="J78" i="7"/>
  <c r="H78" i="7"/>
  <c r="G78" i="7"/>
  <c r="F78" i="7"/>
  <c r="D78" i="7"/>
  <c r="B78" i="7"/>
  <c r="AA76" i="7"/>
  <c r="Z76" i="7"/>
  <c r="X76" i="7"/>
  <c r="I75" i="7"/>
  <c r="H75" i="7"/>
  <c r="G75" i="7"/>
  <c r="E75" i="7"/>
  <c r="J74" i="7"/>
  <c r="E74" i="7"/>
  <c r="J73" i="7"/>
  <c r="I73" i="7"/>
  <c r="E73" i="7"/>
  <c r="J72" i="7"/>
  <c r="I72" i="7"/>
  <c r="H72" i="7"/>
  <c r="G72" i="7"/>
  <c r="F72" i="7"/>
  <c r="J71" i="7"/>
  <c r="I71" i="7"/>
  <c r="W71" i="7" s="1"/>
  <c r="H71" i="7"/>
  <c r="G71" i="7"/>
  <c r="F71" i="7"/>
  <c r="J70" i="7"/>
  <c r="I70" i="7"/>
  <c r="H70" i="7"/>
  <c r="G70" i="7"/>
  <c r="F70" i="7"/>
  <c r="J69" i="7"/>
  <c r="I69" i="7"/>
  <c r="H69" i="7"/>
  <c r="G69" i="7"/>
  <c r="F69" i="7"/>
  <c r="C68" i="7"/>
  <c r="V67" i="7"/>
  <c r="U67" i="7"/>
  <c r="S67" i="7"/>
  <c r="I74" i="7" s="1"/>
  <c r="Q67" i="7"/>
  <c r="E67" i="7"/>
  <c r="D67" i="7"/>
  <c r="B67" i="7"/>
  <c r="AA65" i="7"/>
  <c r="Z65" i="7"/>
  <c r="X65" i="7"/>
  <c r="C64" i="7"/>
  <c r="J63" i="7"/>
  <c r="H63" i="7"/>
  <c r="G63" i="7"/>
  <c r="F63" i="7"/>
  <c r="D63" i="7"/>
  <c r="B63" i="7"/>
  <c r="AA61" i="7"/>
  <c r="Z61" i="7"/>
  <c r="X61" i="7"/>
  <c r="H60" i="7"/>
  <c r="G60" i="7"/>
  <c r="E60" i="7"/>
  <c r="J59" i="7"/>
  <c r="E59" i="7"/>
  <c r="J58" i="7"/>
  <c r="E58" i="7"/>
  <c r="J57" i="7"/>
  <c r="I57" i="7"/>
  <c r="H57" i="7"/>
  <c r="G57" i="7"/>
  <c r="F57" i="7"/>
  <c r="K56" i="7"/>
  <c r="J56" i="7"/>
  <c r="I56" i="7"/>
  <c r="W56" i="7" s="1"/>
  <c r="H56" i="7"/>
  <c r="G56" i="7"/>
  <c r="F56" i="7"/>
  <c r="J55" i="7"/>
  <c r="I55" i="7"/>
  <c r="H55" i="7"/>
  <c r="G55" i="7"/>
  <c r="F55" i="7"/>
  <c r="K54" i="7"/>
  <c r="J54" i="7"/>
  <c r="I54" i="7"/>
  <c r="H54" i="7"/>
  <c r="G54" i="7"/>
  <c r="F54" i="7"/>
  <c r="C53" i="7"/>
  <c r="U52" i="7"/>
  <c r="S52" i="7"/>
  <c r="I59" i="7" s="1"/>
  <c r="Q52" i="7"/>
  <c r="I58" i="7" s="1"/>
  <c r="E52" i="7"/>
  <c r="D52" i="7"/>
  <c r="B52" i="7"/>
  <c r="A51" i="7"/>
  <c r="H49" i="7"/>
  <c r="J49" i="7"/>
  <c r="H48" i="7"/>
  <c r="J48" i="7"/>
  <c r="AQ47" i="7"/>
  <c r="A47" i="7"/>
  <c r="AA44" i="7"/>
  <c r="Z44" i="7"/>
  <c r="Y44" i="7"/>
  <c r="X44" i="7"/>
  <c r="O44" i="7"/>
  <c r="H44" i="7"/>
  <c r="C43" i="7"/>
  <c r="K42" i="7"/>
  <c r="P44" i="7" s="1"/>
  <c r="J42" i="7"/>
  <c r="I42" i="7"/>
  <c r="H42" i="7"/>
  <c r="G42" i="7"/>
  <c r="F42" i="7"/>
  <c r="V42" i="7"/>
  <c r="T42" i="7"/>
  <c r="R42" i="7"/>
  <c r="U42" i="7"/>
  <c r="S42" i="7"/>
  <c r="Q42" i="7"/>
  <c r="E42" i="7"/>
  <c r="D42" i="7"/>
  <c r="B42" i="7"/>
  <c r="AA40" i="7"/>
  <c r="Z40" i="7"/>
  <c r="Y40" i="7"/>
  <c r="I39" i="7"/>
  <c r="H39" i="7"/>
  <c r="G39" i="7"/>
  <c r="E39" i="7"/>
  <c r="J38" i="7"/>
  <c r="E38" i="7"/>
  <c r="K37" i="7"/>
  <c r="J37" i="7"/>
  <c r="I37" i="7"/>
  <c r="E37" i="7"/>
  <c r="K36" i="7"/>
  <c r="J36" i="7"/>
  <c r="I36" i="7"/>
  <c r="H36" i="7"/>
  <c r="G36" i="7"/>
  <c r="F36" i="7"/>
  <c r="K35" i="7"/>
  <c r="J35" i="7"/>
  <c r="I35" i="7"/>
  <c r="W35" i="7" s="1"/>
  <c r="H35" i="7"/>
  <c r="G35" i="7"/>
  <c r="F35" i="7"/>
  <c r="K34" i="7"/>
  <c r="J34" i="7"/>
  <c r="I34" i="7"/>
  <c r="H34" i="7"/>
  <c r="G34" i="7"/>
  <c r="F34" i="7"/>
  <c r="K33" i="7"/>
  <c r="J33" i="7"/>
  <c r="I33" i="7"/>
  <c r="X40" i="7" s="1"/>
  <c r="H33" i="7"/>
  <c r="G33" i="7"/>
  <c r="F33" i="7"/>
  <c r="C32" i="7"/>
  <c r="V31" i="7"/>
  <c r="T31" i="7"/>
  <c r="K38" i="7" s="1"/>
  <c r="R31" i="7"/>
  <c r="U31" i="7"/>
  <c r="S31" i="7"/>
  <c r="I38" i="7" s="1"/>
  <c r="Q31" i="7"/>
  <c r="E31" i="7"/>
  <c r="D31" i="7"/>
  <c r="B31" i="7"/>
  <c r="A30" i="7"/>
  <c r="A28" i="7"/>
  <c r="A14" i="7"/>
  <c r="AP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1" i="3"/>
  <c r="Y1" i="3"/>
  <c r="CY1" i="3"/>
  <c r="CZ1" i="3"/>
  <c r="DA1" i="3"/>
  <c r="DB1" i="3"/>
  <c r="DC1" i="3"/>
  <c r="A2" i="3"/>
  <c r="Y2" i="3"/>
  <c r="CW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 s="1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V23" i="3" s="1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X59" i="3" s="1"/>
  <c r="CU59" i="3"/>
  <c r="CV59" i="3"/>
  <c r="CY59" i="3"/>
  <c r="CZ59" i="3"/>
  <c r="DA59" i="3"/>
  <c r="DB59" i="3"/>
  <c r="DC59" i="3"/>
  <c r="A60" i="3"/>
  <c r="Y60" i="3"/>
  <c r="CW60" i="3"/>
  <c r="CX60" i="3"/>
  <c r="DG60" i="3" s="1"/>
  <c r="DJ60" i="3" s="1"/>
  <c r="CY60" i="3"/>
  <c r="CZ60" i="3"/>
  <c r="DB60" i="3" s="1"/>
  <c r="DA60" i="3"/>
  <c r="DC60" i="3"/>
  <c r="DF60" i="3"/>
  <c r="DH60" i="3"/>
  <c r="DI60" i="3"/>
  <c r="A61" i="3"/>
  <c r="Y61" i="3"/>
  <c r="CW61" i="3"/>
  <c r="CX61" i="3"/>
  <c r="DH61" i="3" s="1"/>
  <c r="CY61" i="3"/>
  <c r="CZ61" i="3"/>
  <c r="DA61" i="3"/>
  <c r="DB61" i="3"/>
  <c r="DC61" i="3"/>
  <c r="DG61" i="3"/>
  <c r="DJ61" i="3" s="1"/>
  <c r="A62" i="3"/>
  <c r="Y62" i="3"/>
  <c r="CW62" i="3" s="1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A64" i="3"/>
  <c r="Y64" i="3"/>
  <c r="CX64" i="3"/>
  <c r="CY64" i="3"/>
  <c r="CZ64" i="3"/>
  <c r="DB64" i="3" s="1"/>
  <c r="DA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/>
  <c r="DG66" i="3" s="1"/>
  <c r="CY66" i="3"/>
  <c r="CZ66" i="3"/>
  <c r="DA66" i="3"/>
  <c r="DB66" i="3"/>
  <c r="DC66" i="3"/>
  <c r="DF66" i="3"/>
  <c r="DJ66" i="3"/>
  <c r="A67" i="3"/>
  <c r="Y67" i="3"/>
  <c r="CX67" i="3"/>
  <c r="CY67" i="3"/>
  <c r="CZ67" i="3"/>
  <c r="DB67" i="3" s="1"/>
  <c r="DA67" i="3"/>
  <c r="DC67" i="3"/>
  <c r="DI67" i="3"/>
  <c r="A68" i="3"/>
  <c r="Y68" i="3"/>
  <c r="CX68" i="3" s="1"/>
  <c r="CY68" i="3"/>
  <c r="CZ68" i="3"/>
  <c r="DA68" i="3"/>
  <c r="DB68" i="3"/>
  <c r="DC68" i="3"/>
  <c r="DH68" i="3"/>
  <c r="A69" i="3"/>
  <c r="Y69" i="3"/>
  <c r="CX69" i="3"/>
  <c r="DF69" i="3" s="1"/>
  <c r="DJ69" i="3" s="1"/>
  <c r="CY69" i="3"/>
  <c r="CZ69" i="3"/>
  <c r="DB69" i="3" s="1"/>
  <c r="DA69" i="3"/>
  <c r="DC69" i="3"/>
  <c r="DG69" i="3"/>
  <c r="DI69" i="3"/>
  <c r="A70" i="3"/>
  <c r="Y70" i="3"/>
  <c r="CX70" i="3" s="1"/>
  <c r="CY70" i="3"/>
  <c r="CZ70" i="3"/>
  <c r="DB70" i="3" s="1"/>
  <c r="DA70" i="3"/>
  <c r="DC70" i="3"/>
  <c r="DF70" i="3"/>
  <c r="DJ70" i="3" s="1"/>
  <c r="A71" i="3"/>
  <c r="Y71" i="3"/>
  <c r="CU71" i="3"/>
  <c r="CV71" i="3"/>
  <c r="CX71" i="3"/>
  <c r="DG71" i="3" s="1"/>
  <c r="CY71" i="3"/>
  <c r="CZ71" i="3"/>
  <c r="DB71" i="3" s="1"/>
  <c r="DA71" i="3"/>
  <c r="DC71" i="3"/>
  <c r="DF71" i="3"/>
  <c r="DH71" i="3"/>
  <c r="A72" i="3"/>
  <c r="Y72" i="3"/>
  <c r="CW72" i="3" s="1"/>
  <c r="CY72" i="3"/>
  <c r="CZ72" i="3"/>
  <c r="DA72" i="3"/>
  <c r="DB72" i="3"/>
  <c r="DC72" i="3"/>
  <c r="A73" i="3"/>
  <c r="Y73" i="3"/>
  <c r="CX73" i="3" s="1"/>
  <c r="CW73" i="3"/>
  <c r="CY73" i="3"/>
  <c r="CZ73" i="3"/>
  <c r="DB73" i="3" s="1"/>
  <c r="DA73" i="3"/>
  <c r="DC73" i="3"/>
  <c r="A74" i="3"/>
  <c r="Y74" i="3"/>
  <c r="CW74" i="3"/>
  <c r="CX74" i="3"/>
  <c r="CY74" i="3"/>
  <c r="CZ74" i="3"/>
  <c r="DB74" i="3" s="1"/>
  <c r="DA74" i="3"/>
  <c r="DC74" i="3"/>
  <c r="DI74" i="3"/>
  <c r="A75" i="3"/>
  <c r="Y75" i="3"/>
  <c r="CX75" i="3" s="1"/>
  <c r="DH75" i="3" s="1"/>
  <c r="CY75" i="3"/>
  <c r="CZ75" i="3"/>
  <c r="DA75" i="3"/>
  <c r="DB75" i="3"/>
  <c r="DC75" i="3"/>
  <c r="A76" i="3"/>
  <c r="Y76" i="3"/>
  <c r="CX76" i="3"/>
  <c r="DF76" i="3" s="1"/>
  <c r="DJ76" i="3" s="1"/>
  <c r="CY76" i="3"/>
  <c r="CZ76" i="3"/>
  <c r="DB76" i="3" s="1"/>
  <c r="DA76" i="3"/>
  <c r="DC76" i="3"/>
  <c r="DG76" i="3"/>
  <c r="DI76" i="3"/>
  <c r="A77" i="3"/>
  <c r="Y77" i="3"/>
  <c r="CX77" i="3" s="1"/>
  <c r="CY77" i="3"/>
  <c r="CZ77" i="3"/>
  <c r="DB77" i="3" s="1"/>
  <c r="DA77" i="3"/>
  <c r="DC77" i="3"/>
  <c r="DF77" i="3"/>
  <c r="DJ77" i="3" s="1"/>
  <c r="A78" i="3"/>
  <c r="Y78" i="3"/>
  <c r="CX78" i="3"/>
  <c r="DI78" i="3" s="1"/>
  <c r="CY78" i="3"/>
  <c r="CZ78" i="3"/>
  <c r="DB78" i="3" s="1"/>
  <c r="DA78" i="3"/>
  <c r="DC78" i="3"/>
  <c r="DG78" i="3"/>
  <c r="DH78" i="3"/>
  <c r="A79" i="3"/>
  <c r="Y79" i="3"/>
  <c r="CX79" i="3"/>
  <c r="DH79" i="3" s="1"/>
  <c r="CY79" i="3"/>
  <c r="CZ79" i="3"/>
  <c r="DA79" i="3"/>
  <c r="DB79" i="3"/>
  <c r="DC79" i="3"/>
  <c r="DG79" i="3"/>
  <c r="A80" i="3"/>
  <c r="Y80" i="3"/>
  <c r="CX80" i="3" s="1"/>
  <c r="CY80" i="3"/>
  <c r="CZ80" i="3"/>
  <c r="DB80" i="3" s="1"/>
  <c r="DA80" i="3"/>
  <c r="DC80" i="3"/>
  <c r="A81" i="3"/>
  <c r="Y81" i="3"/>
  <c r="CX81" i="3" s="1"/>
  <c r="CY81" i="3"/>
  <c r="CZ81" i="3"/>
  <c r="DB81" i="3" s="1"/>
  <c r="DA81" i="3"/>
  <c r="DC81" i="3"/>
  <c r="A82" i="3"/>
  <c r="Y82" i="3"/>
  <c r="CX82" i="3" s="1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K28" i="1"/>
  <c r="AC28" i="1"/>
  <c r="CQ28" i="1" s="1"/>
  <c r="AD28" i="1"/>
  <c r="AE28" i="1"/>
  <c r="AF28" i="1"/>
  <c r="AG28" i="1"/>
  <c r="AH28" i="1"/>
  <c r="AI28" i="1"/>
  <c r="CW28" i="1" s="1"/>
  <c r="AJ28" i="1"/>
  <c r="CX28" i="1" s="1"/>
  <c r="CR28" i="1"/>
  <c r="CT28" i="1"/>
  <c r="CU28" i="1"/>
  <c r="CV28" i="1"/>
  <c r="GL28" i="1"/>
  <c r="GO28" i="1"/>
  <c r="GP28" i="1"/>
  <c r="GV28" i="1"/>
  <c r="HC28" i="1"/>
  <c r="D29" i="1"/>
  <c r="I29" i="1"/>
  <c r="K29" i="1"/>
  <c r="P29" i="1"/>
  <c r="R29" i="1"/>
  <c r="AC29" i="1"/>
  <c r="AD29" i="1"/>
  <c r="AE29" i="1"/>
  <c r="CR29" i="1" s="1"/>
  <c r="AF29" i="1"/>
  <c r="S29" i="1" s="1"/>
  <c r="AG29" i="1"/>
  <c r="AH29" i="1"/>
  <c r="CV29" i="1" s="1"/>
  <c r="U29" i="1" s="1"/>
  <c r="DZ71" i="1" s="1"/>
  <c r="AI29" i="1"/>
  <c r="AJ29" i="1"/>
  <c r="CX29" i="1" s="1"/>
  <c r="W29" i="1" s="1"/>
  <c r="CU29" i="1"/>
  <c r="T29" i="1" s="1"/>
  <c r="DY71" i="1" s="1"/>
  <c r="CW29" i="1"/>
  <c r="V29" i="1" s="1"/>
  <c r="EA71" i="1" s="1"/>
  <c r="EA26" i="1" s="1"/>
  <c r="GL29" i="1"/>
  <c r="GO29" i="1"/>
  <c r="GP29" i="1"/>
  <c r="GV29" i="1"/>
  <c r="HC29" i="1"/>
  <c r="GX29" i="1" s="1"/>
  <c r="AC30" i="1"/>
  <c r="AE30" i="1"/>
  <c r="AF30" i="1"/>
  <c r="AG30" i="1"/>
  <c r="CU30" i="1" s="1"/>
  <c r="AH30" i="1"/>
  <c r="CV30" i="1" s="1"/>
  <c r="AI30" i="1"/>
  <c r="AJ30" i="1"/>
  <c r="CX30" i="1" s="1"/>
  <c r="CQ30" i="1"/>
  <c r="CW30" i="1"/>
  <c r="GL30" i="1"/>
  <c r="GO30" i="1"/>
  <c r="GP30" i="1"/>
  <c r="CD71" i="1" s="1"/>
  <c r="CD26" i="1" s="1"/>
  <c r="GV30" i="1"/>
  <c r="HC30" i="1"/>
  <c r="I31" i="1"/>
  <c r="K31" i="1"/>
  <c r="AC31" i="1"/>
  <c r="AE31" i="1"/>
  <c r="AF31" i="1"/>
  <c r="AG31" i="1"/>
  <c r="AH31" i="1"/>
  <c r="AI31" i="1"/>
  <c r="AJ31" i="1"/>
  <c r="CU31" i="1"/>
  <c r="T31" i="1" s="1"/>
  <c r="CV31" i="1"/>
  <c r="U31" i="1" s="1"/>
  <c r="CW31" i="1"/>
  <c r="V31" i="1" s="1"/>
  <c r="CX31" i="1"/>
  <c r="W31" i="1" s="1"/>
  <c r="GL31" i="1"/>
  <c r="GO31" i="1"/>
  <c r="GP31" i="1"/>
  <c r="GV31" i="1"/>
  <c r="HC31" i="1" s="1"/>
  <c r="GX31" i="1" s="1"/>
  <c r="D32" i="1"/>
  <c r="I32" i="1"/>
  <c r="R32" i="1" s="1"/>
  <c r="K32" i="1"/>
  <c r="U32" i="1"/>
  <c r="X32" i="1"/>
  <c r="AC32" i="1"/>
  <c r="AD32" i="1"/>
  <c r="AE32" i="1"/>
  <c r="AF32" i="1"/>
  <c r="AG32" i="1"/>
  <c r="AH32" i="1"/>
  <c r="CV32" i="1" s="1"/>
  <c r="AI32" i="1"/>
  <c r="AJ32" i="1"/>
  <c r="CX32" i="1" s="1"/>
  <c r="W32" i="1" s="1"/>
  <c r="CR32" i="1"/>
  <c r="CS32" i="1"/>
  <c r="CT32" i="1"/>
  <c r="S32" i="1" s="1"/>
  <c r="CU32" i="1"/>
  <c r="T32" i="1" s="1"/>
  <c r="CW32" i="1"/>
  <c r="V32" i="1" s="1"/>
  <c r="CY32" i="1"/>
  <c r="CZ32" i="1"/>
  <c r="Y32" i="1" s="1"/>
  <c r="GL32" i="1"/>
  <c r="GO32" i="1"/>
  <c r="GP32" i="1"/>
  <c r="GV32" i="1"/>
  <c r="HC32" i="1" s="1"/>
  <c r="D33" i="1"/>
  <c r="I33" i="1"/>
  <c r="K33" i="1"/>
  <c r="P33" i="1"/>
  <c r="X33" i="1"/>
  <c r="Y33" i="1"/>
  <c r="AC33" i="1"/>
  <c r="CQ33" i="1" s="1"/>
  <c r="AD33" i="1"/>
  <c r="CR33" i="1" s="1"/>
  <c r="Q33" i="1" s="1"/>
  <c r="AE33" i="1"/>
  <c r="CS33" i="1" s="1"/>
  <c r="AF33" i="1"/>
  <c r="CT33" i="1" s="1"/>
  <c r="S33" i="1" s="1"/>
  <c r="AG33" i="1"/>
  <c r="AH33" i="1"/>
  <c r="AI33" i="1"/>
  <c r="AJ33" i="1"/>
  <c r="CX33" i="1" s="1"/>
  <c r="W33" i="1" s="1"/>
  <c r="CU33" i="1"/>
  <c r="CV33" i="1"/>
  <c r="U33" i="1" s="1"/>
  <c r="CW33" i="1"/>
  <c r="CY33" i="1"/>
  <c r="CZ33" i="1"/>
  <c r="GL33" i="1"/>
  <c r="GO33" i="1"/>
  <c r="GP33" i="1"/>
  <c r="GV33" i="1"/>
  <c r="HC33" i="1"/>
  <c r="GX33" i="1" s="1"/>
  <c r="D34" i="1"/>
  <c r="I34" i="1"/>
  <c r="GX34" i="1" s="1"/>
  <c r="K34" i="1"/>
  <c r="X34" i="1"/>
  <c r="Y34" i="1"/>
  <c r="AC34" i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X34" i="1" s="1"/>
  <c r="CR34" i="1"/>
  <c r="Q34" i="1" s="1"/>
  <c r="CS34" i="1"/>
  <c r="R34" i="1" s="1"/>
  <c r="CT34" i="1"/>
  <c r="S34" i="1" s="1"/>
  <c r="CU34" i="1"/>
  <c r="T34" i="1" s="1"/>
  <c r="CY34" i="1"/>
  <c r="CZ34" i="1"/>
  <c r="GL34" i="1"/>
  <c r="GO34" i="1"/>
  <c r="GP34" i="1"/>
  <c r="GV34" i="1"/>
  <c r="HC34" i="1" s="1"/>
  <c r="D35" i="1"/>
  <c r="I35" i="1"/>
  <c r="K35" i="1"/>
  <c r="P35" i="1"/>
  <c r="U35" i="1"/>
  <c r="V35" i="1"/>
  <c r="X35" i="1"/>
  <c r="Y35" i="1"/>
  <c r="AC35" i="1"/>
  <c r="AB35" i="1" s="1"/>
  <c r="AD35" i="1"/>
  <c r="AE35" i="1"/>
  <c r="CS35" i="1" s="1"/>
  <c r="R35" i="1" s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Q35" i="1"/>
  <c r="CR35" i="1"/>
  <c r="Q35" i="1" s="1"/>
  <c r="CV35" i="1"/>
  <c r="CW35" i="1"/>
  <c r="CY35" i="1"/>
  <c r="CZ35" i="1"/>
  <c r="GL35" i="1"/>
  <c r="GO35" i="1"/>
  <c r="GP35" i="1"/>
  <c r="GV35" i="1"/>
  <c r="HC35" i="1" s="1"/>
  <c r="GX35" i="1" s="1"/>
  <c r="D36" i="1"/>
  <c r="I36" i="1"/>
  <c r="I38" i="1" s="1"/>
  <c r="K36" i="1"/>
  <c r="U36" i="1"/>
  <c r="V36" i="1"/>
  <c r="AB36" i="1"/>
  <c r="AC36" i="1"/>
  <c r="CQ36" i="1" s="1"/>
  <c r="AD36" i="1"/>
  <c r="CR36" i="1" s="1"/>
  <c r="AE36" i="1"/>
  <c r="AF36" i="1"/>
  <c r="CT36" i="1" s="1"/>
  <c r="S36" i="1" s="1"/>
  <c r="AG36" i="1"/>
  <c r="AH36" i="1"/>
  <c r="CV36" i="1" s="1"/>
  <c r="AI36" i="1"/>
  <c r="CW36" i="1" s="1"/>
  <c r="AJ36" i="1"/>
  <c r="CS36" i="1"/>
  <c r="R36" i="1" s="1"/>
  <c r="CU36" i="1"/>
  <c r="T36" i="1" s="1"/>
  <c r="CX36" i="1"/>
  <c r="W36" i="1" s="1"/>
  <c r="CY36" i="1"/>
  <c r="X36" i="1" s="1"/>
  <c r="CZ36" i="1"/>
  <c r="Y36" i="1" s="1"/>
  <c r="GL36" i="1"/>
  <c r="GO36" i="1"/>
  <c r="GP36" i="1"/>
  <c r="GV36" i="1"/>
  <c r="HC36" i="1" s="1"/>
  <c r="D37" i="1"/>
  <c r="I37" i="1"/>
  <c r="K37" i="1"/>
  <c r="Q37" i="1"/>
  <c r="Y37" i="1"/>
  <c r="AC37" i="1"/>
  <c r="AD37" i="1"/>
  <c r="CR37" i="1" s="1"/>
  <c r="AE37" i="1"/>
  <c r="CS37" i="1" s="1"/>
  <c r="R37" i="1" s="1"/>
  <c r="AF37" i="1"/>
  <c r="CT37" i="1" s="1"/>
  <c r="S37" i="1" s="1"/>
  <c r="AG37" i="1"/>
  <c r="CU37" i="1" s="1"/>
  <c r="T37" i="1" s="1"/>
  <c r="AH37" i="1"/>
  <c r="AI37" i="1"/>
  <c r="AJ37" i="1"/>
  <c r="CQ37" i="1"/>
  <c r="P37" i="1" s="1"/>
  <c r="CP37" i="1" s="1"/>
  <c r="O37" i="1" s="1"/>
  <c r="CV37" i="1"/>
  <c r="U37" i="1" s="1"/>
  <c r="CW37" i="1"/>
  <c r="V37" i="1" s="1"/>
  <c r="CX37" i="1"/>
  <c r="W37" i="1" s="1"/>
  <c r="CY37" i="1"/>
  <c r="X37" i="1" s="1"/>
  <c r="CZ37" i="1"/>
  <c r="GL37" i="1"/>
  <c r="GO37" i="1"/>
  <c r="GP37" i="1"/>
  <c r="GV37" i="1"/>
  <c r="HC37" i="1"/>
  <c r="GX37" i="1" s="1"/>
  <c r="X38" i="1"/>
  <c r="AC38" i="1"/>
  <c r="AB38" i="1" s="1"/>
  <c r="AD38" i="1"/>
  <c r="CR38" i="1" s="1"/>
  <c r="Q38" i="1" s="1"/>
  <c r="AE38" i="1"/>
  <c r="CS38" i="1" s="1"/>
  <c r="AF38" i="1"/>
  <c r="CT38" i="1" s="1"/>
  <c r="S38" i="1" s="1"/>
  <c r="AG38" i="1"/>
  <c r="AH38" i="1"/>
  <c r="AI38" i="1"/>
  <c r="AJ38" i="1"/>
  <c r="CX38" i="1" s="1"/>
  <c r="CQ38" i="1"/>
  <c r="CU38" i="1"/>
  <c r="CV38" i="1"/>
  <c r="CW38" i="1"/>
  <c r="V38" i="1" s="1"/>
  <c r="CY38" i="1"/>
  <c r="CZ38" i="1"/>
  <c r="Y38" i="1" s="1"/>
  <c r="GL38" i="1"/>
  <c r="GO38" i="1"/>
  <c r="GP38" i="1"/>
  <c r="GV38" i="1"/>
  <c r="HC38" i="1" s="1"/>
  <c r="GX38" i="1" s="1"/>
  <c r="I39" i="1"/>
  <c r="S39" i="1" s="1"/>
  <c r="T39" i="1"/>
  <c r="V39" i="1"/>
  <c r="X39" i="1"/>
  <c r="Y39" i="1"/>
  <c r="AC39" i="1"/>
  <c r="AD39" i="1"/>
  <c r="AB39" i="1" s="1"/>
  <c r="AE39" i="1"/>
  <c r="AF39" i="1"/>
  <c r="CT39" i="1" s="1"/>
  <c r="AG39" i="1"/>
  <c r="AH39" i="1"/>
  <c r="AI39" i="1"/>
  <c r="CW39" i="1" s="1"/>
  <c r="AJ39" i="1"/>
  <c r="CX39" i="1" s="1"/>
  <c r="W39" i="1" s="1"/>
  <c r="CQ39" i="1"/>
  <c r="P39" i="1" s="1"/>
  <c r="CP39" i="1" s="1"/>
  <c r="O39" i="1" s="1"/>
  <c r="CR39" i="1"/>
  <c r="Q39" i="1" s="1"/>
  <c r="CS39" i="1"/>
  <c r="R39" i="1" s="1"/>
  <c r="CU39" i="1"/>
  <c r="CV39" i="1"/>
  <c r="U39" i="1" s="1"/>
  <c r="CY39" i="1"/>
  <c r="CZ39" i="1"/>
  <c r="GL39" i="1"/>
  <c r="GO39" i="1"/>
  <c r="GP39" i="1"/>
  <c r="GV39" i="1"/>
  <c r="HC39" i="1"/>
  <c r="GX39" i="1" s="1"/>
  <c r="D40" i="1"/>
  <c r="I40" i="1"/>
  <c r="K40" i="1"/>
  <c r="P40" i="1"/>
  <c r="Q40" i="1"/>
  <c r="CP40" i="1" s="1"/>
  <c r="O40" i="1" s="1"/>
  <c r="S40" i="1"/>
  <c r="W40" i="1"/>
  <c r="AC40" i="1"/>
  <c r="AD40" i="1"/>
  <c r="AE40" i="1"/>
  <c r="CR40" i="1" s="1"/>
  <c r="AF40" i="1"/>
  <c r="CT40" i="1" s="1"/>
  <c r="AG40" i="1"/>
  <c r="AH40" i="1"/>
  <c r="CV40" i="1" s="1"/>
  <c r="U40" i="1" s="1"/>
  <c r="AI40" i="1"/>
  <c r="AJ40" i="1"/>
  <c r="CX40" i="1" s="1"/>
  <c r="CQ40" i="1"/>
  <c r="CU40" i="1"/>
  <c r="T40" i="1" s="1"/>
  <c r="CW40" i="1"/>
  <c r="V40" i="1" s="1"/>
  <c r="GL40" i="1"/>
  <c r="GN40" i="1"/>
  <c r="GP40" i="1"/>
  <c r="GV40" i="1"/>
  <c r="HC40" i="1"/>
  <c r="GX40" i="1" s="1"/>
  <c r="D41" i="1"/>
  <c r="I41" i="1"/>
  <c r="K41" i="1"/>
  <c r="P41" i="1"/>
  <c r="Q41" i="1"/>
  <c r="R41" i="1"/>
  <c r="AB41" i="1"/>
  <c r="AC41" i="1"/>
  <c r="AD41" i="1"/>
  <c r="AE41" i="1"/>
  <c r="CR41" i="1" s="1"/>
  <c r="AF41" i="1"/>
  <c r="CT41" i="1" s="1"/>
  <c r="AG41" i="1"/>
  <c r="CU41" i="1" s="1"/>
  <c r="T41" i="1" s="1"/>
  <c r="AH41" i="1"/>
  <c r="CV41" i="1" s="1"/>
  <c r="U41" i="1" s="1"/>
  <c r="AI41" i="1"/>
  <c r="AJ41" i="1"/>
  <c r="CQ41" i="1"/>
  <c r="CS41" i="1"/>
  <c r="CW41" i="1"/>
  <c r="V41" i="1" s="1"/>
  <c r="CX41" i="1"/>
  <c r="W41" i="1" s="1"/>
  <c r="GL41" i="1"/>
  <c r="GN41" i="1"/>
  <c r="GP41" i="1"/>
  <c r="GV41" i="1"/>
  <c r="HC41" i="1"/>
  <c r="I42" i="1"/>
  <c r="U42" i="1"/>
  <c r="AC42" i="1"/>
  <c r="CQ42" i="1" s="1"/>
  <c r="AD42" i="1"/>
  <c r="AE42" i="1"/>
  <c r="AF42" i="1"/>
  <c r="AG42" i="1"/>
  <c r="AH42" i="1"/>
  <c r="AI42" i="1"/>
  <c r="AJ42" i="1"/>
  <c r="CU42" i="1"/>
  <c r="CV42" i="1"/>
  <c r="CW42" i="1"/>
  <c r="V42" i="1" s="1"/>
  <c r="CX42" i="1"/>
  <c r="W42" i="1" s="1"/>
  <c r="GL42" i="1"/>
  <c r="GN42" i="1"/>
  <c r="GP42" i="1"/>
  <c r="GV42" i="1"/>
  <c r="HC42" i="1"/>
  <c r="GX42" i="1" s="1"/>
  <c r="I43" i="1"/>
  <c r="Q43" i="1" s="1"/>
  <c r="W43" i="1"/>
  <c r="AC43" i="1"/>
  <c r="AE43" i="1"/>
  <c r="AF43" i="1"/>
  <c r="AG43" i="1"/>
  <c r="AH43" i="1"/>
  <c r="AI43" i="1"/>
  <c r="CW43" i="1" s="1"/>
  <c r="AJ43" i="1"/>
  <c r="CX43" i="1" s="1"/>
  <c r="CR43" i="1"/>
  <c r="CS43" i="1"/>
  <c r="CT43" i="1"/>
  <c r="CU43" i="1"/>
  <c r="T43" i="1" s="1"/>
  <c r="CV43" i="1"/>
  <c r="GL43" i="1"/>
  <c r="GN43" i="1"/>
  <c r="GP43" i="1"/>
  <c r="GV43" i="1"/>
  <c r="HC43" i="1" s="1"/>
  <c r="GX43" i="1" s="1"/>
  <c r="D44" i="1"/>
  <c r="I44" i="1"/>
  <c r="K44" i="1"/>
  <c r="P44" i="1"/>
  <c r="Q44" i="1"/>
  <c r="U44" i="1"/>
  <c r="V44" i="1"/>
  <c r="W44" i="1"/>
  <c r="X44" i="1"/>
  <c r="AC44" i="1"/>
  <c r="AB44" i="1" s="1"/>
  <c r="AD44" i="1"/>
  <c r="CR44" i="1" s="1"/>
  <c r="AE44" i="1"/>
  <c r="CS44" i="1" s="1"/>
  <c r="R44" i="1" s="1"/>
  <c r="AF44" i="1"/>
  <c r="CT44" i="1" s="1"/>
  <c r="S44" i="1" s="1"/>
  <c r="AG44" i="1"/>
  <c r="CU44" i="1" s="1"/>
  <c r="T44" i="1" s="1"/>
  <c r="AH44" i="1"/>
  <c r="AI44" i="1"/>
  <c r="AJ44" i="1"/>
  <c r="CX44" i="1" s="1"/>
  <c r="CQ44" i="1"/>
  <c r="CV44" i="1"/>
  <c r="CW44" i="1"/>
  <c r="CY44" i="1"/>
  <c r="CZ44" i="1"/>
  <c r="Y44" i="1" s="1"/>
  <c r="GL44" i="1"/>
  <c r="GO44" i="1"/>
  <c r="GP44" i="1"/>
  <c r="GV44" i="1"/>
  <c r="HC44" i="1"/>
  <c r="GX44" i="1" s="1"/>
  <c r="D45" i="1"/>
  <c r="I45" i="1"/>
  <c r="W45" i="1" s="1"/>
  <c r="K45" i="1"/>
  <c r="R45" i="1"/>
  <c r="T45" i="1"/>
  <c r="AC45" i="1"/>
  <c r="AD45" i="1"/>
  <c r="AE45" i="1"/>
  <c r="CS45" i="1" s="1"/>
  <c r="AF45" i="1"/>
  <c r="AG45" i="1"/>
  <c r="AH45" i="1"/>
  <c r="CV45" i="1" s="1"/>
  <c r="U45" i="1" s="1"/>
  <c r="AI45" i="1"/>
  <c r="CW45" i="1" s="1"/>
  <c r="V45" i="1" s="1"/>
  <c r="AJ45" i="1"/>
  <c r="CX45" i="1" s="1"/>
  <c r="CR45" i="1"/>
  <c r="Q45" i="1" s="1"/>
  <c r="CT45" i="1"/>
  <c r="S45" i="1" s="1"/>
  <c r="CU45" i="1"/>
  <c r="CY45" i="1"/>
  <c r="X45" i="1" s="1"/>
  <c r="CZ45" i="1"/>
  <c r="Y45" i="1" s="1"/>
  <c r="GL45" i="1"/>
  <c r="GO45" i="1"/>
  <c r="GP45" i="1"/>
  <c r="GV45" i="1"/>
  <c r="HC45" i="1" s="1"/>
  <c r="GX45" i="1"/>
  <c r="D46" i="1"/>
  <c r="I46" i="1"/>
  <c r="K46" i="1"/>
  <c r="P46" i="1"/>
  <c r="CP46" i="1" s="1"/>
  <c r="O46" i="1" s="1"/>
  <c r="GM46" i="1" s="1"/>
  <c r="V46" i="1"/>
  <c r="X46" i="1"/>
  <c r="AB46" i="1"/>
  <c r="AC46" i="1"/>
  <c r="CQ46" i="1" s="1"/>
  <c r="AD46" i="1"/>
  <c r="CR46" i="1" s="1"/>
  <c r="Q46" i="1" s="1"/>
  <c r="AE46" i="1"/>
  <c r="CS46" i="1" s="1"/>
  <c r="R46" i="1" s="1"/>
  <c r="AF46" i="1"/>
  <c r="AG46" i="1"/>
  <c r="AH46" i="1"/>
  <c r="AI46" i="1"/>
  <c r="AJ46" i="1"/>
  <c r="CX46" i="1" s="1"/>
  <c r="W46" i="1" s="1"/>
  <c r="CT46" i="1"/>
  <c r="S46" i="1" s="1"/>
  <c r="CU46" i="1"/>
  <c r="T46" i="1" s="1"/>
  <c r="CV46" i="1"/>
  <c r="U46" i="1" s="1"/>
  <c r="CW46" i="1"/>
  <c r="CY46" i="1"/>
  <c r="CZ46" i="1"/>
  <c r="Y46" i="1" s="1"/>
  <c r="GL46" i="1"/>
  <c r="GN46" i="1"/>
  <c r="GO46" i="1"/>
  <c r="GP46" i="1"/>
  <c r="GV46" i="1"/>
  <c r="HC46" i="1"/>
  <c r="GX46" i="1" s="1"/>
  <c r="D47" i="1"/>
  <c r="I47" i="1"/>
  <c r="I49" i="1" s="1"/>
  <c r="K47" i="1"/>
  <c r="P47" i="1"/>
  <c r="R47" i="1"/>
  <c r="U47" i="1"/>
  <c r="V47" i="1"/>
  <c r="Y47" i="1"/>
  <c r="AC47" i="1"/>
  <c r="AB47" i="1" s="1"/>
  <c r="AD47" i="1"/>
  <c r="AE47" i="1"/>
  <c r="CS47" i="1" s="1"/>
  <c r="AF47" i="1"/>
  <c r="CT47" i="1" s="1"/>
  <c r="S47" i="1" s="1"/>
  <c r="AG47" i="1"/>
  <c r="AH47" i="1"/>
  <c r="AI47" i="1"/>
  <c r="CW47" i="1" s="1"/>
  <c r="AJ47" i="1"/>
  <c r="CX47" i="1" s="1"/>
  <c r="W47" i="1" s="1"/>
  <c r="CP47" i="1"/>
  <c r="O47" i="1" s="1"/>
  <c r="CQ47" i="1"/>
  <c r="CR47" i="1"/>
  <c r="Q47" i="1" s="1"/>
  <c r="CU47" i="1"/>
  <c r="T47" i="1" s="1"/>
  <c r="CV47" i="1"/>
  <c r="CY47" i="1"/>
  <c r="X47" i="1" s="1"/>
  <c r="CZ47" i="1"/>
  <c r="GL47" i="1"/>
  <c r="GO47" i="1"/>
  <c r="GP47" i="1"/>
  <c r="GV47" i="1"/>
  <c r="HC47" i="1"/>
  <c r="GX47" i="1" s="1"/>
  <c r="I48" i="1"/>
  <c r="K48" i="1"/>
  <c r="Q48" i="1"/>
  <c r="R48" i="1"/>
  <c r="T48" i="1"/>
  <c r="AC48" i="1"/>
  <c r="P48" i="1" s="1"/>
  <c r="AD48" i="1"/>
  <c r="AE48" i="1"/>
  <c r="CS48" i="1" s="1"/>
  <c r="AF48" i="1"/>
  <c r="S48" i="1" s="1"/>
  <c r="CZ48" i="1" s="1"/>
  <c r="Y48" i="1" s="1"/>
  <c r="AG48" i="1"/>
  <c r="CU48" i="1" s="1"/>
  <c r="AH48" i="1"/>
  <c r="AI48" i="1"/>
  <c r="CW48" i="1" s="1"/>
  <c r="V48" i="1" s="1"/>
  <c r="AJ48" i="1"/>
  <c r="CR48" i="1"/>
  <c r="CT48" i="1"/>
  <c r="CV48" i="1"/>
  <c r="U48" i="1" s="1"/>
  <c r="CX48" i="1"/>
  <c r="W48" i="1" s="1"/>
  <c r="GL48" i="1"/>
  <c r="GO48" i="1"/>
  <c r="GP48" i="1"/>
  <c r="GV48" i="1"/>
  <c r="HC48" i="1" s="1"/>
  <c r="GX48" i="1" s="1"/>
  <c r="K49" i="1"/>
  <c r="P49" i="1"/>
  <c r="Q49" i="1"/>
  <c r="CP49" i="1" s="1"/>
  <c r="O49" i="1" s="1"/>
  <c r="R49" i="1"/>
  <c r="W49" i="1"/>
  <c r="AC49" i="1"/>
  <c r="AE49" i="1"/>
  <c r="CS49" i="1" s="1"/>
  <c r="AF49" i="1"/>
  <c r="S49" i="1" s="1"/>
  <c r="AG49" i="1"/>
  <c r="CU49" i="1" s="1"/>
  <c r="T49" i="1" s="1"/>
  <c r="AH49" i="1"/>
  <c r="AI49" i="1"/>
  <c r="AJ49" i="1"/>
  <c r="CR49" i="1"/>
  <c r="CT49" i="1"/>
  <c r="CV49" i="1"/>
  <c r="U49" i="1" s="1"/>
  <c r="CW49" i="1"/>
  <c r="V49" i="1" s="1"/>
  <c r="CX49" i="1"/>
  <c r="GL49" i="1"/>
  <c r="GO49" i="1"/>
  <c r="GP49" i="1"/>
  <c r="GV49" i="1"/>
  <c r="HC49" i="1"/>
  <c r="GX49" i="1" s="1"/>
  <c r="D50" i="1"/>
  <c r="I50" i="1"/>
  <c r="K50" i="1"/>
  <c r="S50" i="1"/>
  <c r="U50" i="1"/>
  <c r="W50" i="1"/>
  <c r="Y50" i="1"/>
  <c r="AB50" i="1"/>
  <c r="AC50" i="1"/>
  <c r="AD50" i="1"/>
  <c r="AE50" i="1"/>
  <c r="AF50" i="1"/>
  <c r="CT50" i="1" s="1"/>
  <c r="AG50" i="1"/>
  <c r="AH50" i="1"/>
  <c r="CV50" i="1" s="1"/>
  <c r="AI50" i="1"/>
  <c r="CW50" i="1" s="1"/>
  <c r="V50" i="1" s="1"/>
  <c r="AJ50" i="1"/>
  <c r="CP50" i="1"/>
  <c r="O50" i="1" s="1"/>
  <c r="CQ50" i="1"/>
  <c r="P50" i="1" s="1"/>
  <c r="CR50" i="1"/>
  <c r="Q50" i="1" s="1"/>
  <c r="CS50" i="1"/>
  <c r="R50" i="1" s="1"/>
  <c r="CU50" i="1"/>
  <c r="T50" i="1" s="1"/>
  <c r="CX50" i="1"/>
  <c r="CY50" i="1"/>
  <c r="X50" i="1" s="1"/>
  <c r="CZ50" i="1"/>
  <c r="GL50" i="1"/>
  <c r="GO50" i="1"/>
  <c r="GP50" i="1"/>
  <c r="GV50" i="1"/>
  <c r="GX50" i="1"/>
  <c r="HC50" i="1"/>
  <c r="D51" i="1"/>
  <c r="I51" i="1"/>
  <c r="K51" i="1"/>
  <c r="R51" i="1"/>
  <c r="V51" i="1"/>
  <c r="W51" i="1"/>
  <c r="Y51" i="1"/>
  <c r="AC51" i="1"/>
  <c r="AD51" i="1"/>
  <c r="CR51" i="1" s="1"/>
  <c r="Q51" i="1" s="1"/>
  <c r="AE51" i="1"/>
  <c r="CS51" i="1" s="1"/>
  <c r="AF51" i="1"/>
  <c r="AG51" i="1"/>
  <c r="CU51" i="1" s="1"/>
  <c r="T51" i="1" s="1"/>
  <c r="AH51" i="1"/>
  <c r="CV51" i="1" s="1"/>
  <c r="U51" i="1" s="1"/>
  <c r="AI51" i="1"/>
  <c r="AJ51" i="1"/>
  <c r="CT51" i="1"/>
  <c r="S51" i="1" s="1"/>
  <c r="CW51" i="1"/>
  <c r="CX51" i="1"/>
  <c r="CY51" i="1"/>
  <c r="X51" i="1" s="1"/>
  <c r="CZ51" i="1"/>
  <c r="GL51" i="1"/>
  <c r="GO51" i="1"/>
  <c r="GP51" i="1"/>
  <c r="GV51" i="1"/>
  <c r="HC51" i="1"/>
  <c r="GX51" i="1" s="1"/>
  <c r="D52" i="1"/>
  <c r="I52" i="1"/>
  <c r="I54" i="1" s="1"/>
  <c r="U54" i="1" s="1"/>
  <c r="K52" i="1"/>
  <c r="AC52" i="1"/>
  <c r="AE52" i="1"/>
  <c r="CR52" i="1" s="1"/>
  <c r="AF52" i="1"/>
  <c r="AG52" i="1"/>
  <c r="AH52" i="1"/>
  <c r="AI52" i="1"/>
  <c r="AJ52" i="1"/>
  <c r="CX52" i="1" s="1"/>
  <c r="W52" i="1" s="1"/>
  <c r="CQ52" i="1"/>
  <c r="CS52" i="1"/>
  <c r="CU52" i="1"/>
  <c r="T52" i="1" s="1"/>
  <c r="CV52" i="1"/>
  <c r="U52" i="1" s="1"/>
  <c r="CW52" i="1"/>
  <c r="V52" i="1" s="1"/>
  <c r="GL52" i="1"/>
  <c r="GN52" i="1"/>
  <c r="GP52" i="1"/>
  <c r="GV52" i="1"/>
  <c r="HC52" i="1"/>
  <c r="GX52" i="1" s="1"/>
  <c r="D53" i="1"/>
  <c r="I53" i="1"/>
  <c r="K53" i="1"/>
  <c r="AC53" i="1"/>
  <c r="AE53" i="1"/>
  <c r="AD53" i="1" s="1"/>
  <c r="AB53" i="1" s="1"/>
  <c r="AF53" i="1"/>
  <c r="AG53" i="1"/>
  <c r="CU53" i="1" s="1"/>
  <c r="T53" i="1" s="1"/>
  <c r="AH53" i="1"/>
  <c r="CV53" i="1" s="1"/>
  <c r="AI53" i="1"/>
  <c r="AJ53" i="1"/>
  <c r="CX53" i="1" s="1"/>
  <c r="CQ53" i="1"/>
  <c r="CR53" i="1"/>
  <c r="CS53" i="1"/>
  <c r="CW53" i="1"/>
  <c r="GL53" i="1"/>
  <c r="GN53" i="1"/>
  <c r="GP53" i="1"/>
  <c r="GV53" i="1"/>
  <c r="HC53" i="1" s="1"/>
  <c r="R54" i="1"/>
  <c r="AC54" i="1"/>
  <c r="AB54" i="1" s="1"/>
  <c r="AD54" i="1"/>
  <c r="AE54" i="1"/>
  <c r="AF54" i="1"/>
  <c r="AG54" i="1"/>
  <c r="AH54" i="1"/>
  <c r="CV54" i="1" s="1"/>
  <c r="AI54" i="1"/>
  <c r="CW54" i="1" s="1"/>
  <c r="V54" i="1" s="1"/>
  <c r="AJ54" i="1"/>
  <c r="CQ54" i="1"/>
  <c r="CR54" i="1"/>
  <c r="CS54" i="1"/>
  <c r="CU54" i="1"/>
  <c r="T54" i="1" s="1"/>
  <c r="CX54" i="1"/>
  <c r="W54" i="1" s="1"/>
  <c r="GL54" i="1"/>
  <c r="GN54" i="1"/>
  <c r="GP54" i="1"/>
  <c r="GV54" i="1"/>
  <c r="HC54" i="1" s="1"/>
  <c r="AC55" i="1"/>
  <c r="AE55" i="1"/>
  <c r="AF55" i="1"/>
  <c r="AG55" i="1"/>
  <c r="AH55" i="1"/>
  <c r="CV55" i="1" s="1"/>
  <c r="AI55" i="1"/>
  <c r="AJ55" i="1"/>
  <c r="CX55" i="1" s="1"/>
  <c r="CT55" i="1"/>
  <c r="CU55" i="1"/>
  <c r="CW55" i="1"/>
  <c r="GL55" i="1"/>
  <c r="GN55" i="1"/>
  <c r="GP55" i="1"/>
  <c r="GV55" i="1"/>
  <c r="HC55" i="1"/>
  <c r="C56" i="1"/>
  <c r="D56" i="1"/>
  <c r="I56" i="1"/>
  <c r="K56" i="1"/>
  <c r="P56" i="1"/>
  <c r="S56" i="1"/>
  <c r="V56" i="1"/>
  <c r="AC56" i="1"/>
  <c r="AE56" i="1"/>
  <c r="AF56" i="1"/>
  <c r="AG56" i="1"/>
  <c r="CU56" i="1" s="1"/>
  <c r="T56" i="1" s="1"/>
  <c r="AH56" i="1"/>
  <c r="AI56" i="1"/>
  <c r="CW56" i="1" s="1"/>
  <c r="AJ56" i="1"/>
  <c r="CQ56" i="1"/>
  <c r="CT56" i="1"/>
  <c r="CV56" i="1"/>
  <c r="U56" i="1" s="1"/>
  <c r="CX56" i="1"/>
  <c r="W56" i="1" s="1"/>
  <c r="GL56" i="1"/>
  <c r="GO56" i="1"/>
  <c r="GP56" i="1"/>
  <c r="GV56" i="1"/>
  <c r="GX56" i="1"/>
  <c r="HC56" i="1"/>
  <c r="C57" i="1"/>
  <c r="D57" i="1"/>
  <c r="I57" i="1"/>
  <c r="K57" i="1"/>
  <c r="Q57" i="1"/>
  <c r="R57" i="1"/>
  <c r="AC57" i="1"/>
  <c r="AE57" i="1"/>
  <c r="AD57" i="1" s="1"/>
  <c r="AF57" i="1"/>
  <c r="AG57" i="1"/>
  <c r="CU57" i="1" s="1"/>
  <c r="AH57" i="1"/>
  <c r="CV57" i="1" s="1"/>
  <c r="AI57" i="1"/>
  <c r="AJ57" i="1"/>
  <c r="CQ57" i="1"/>
  <c r="CR57" i="1"/>
  <c r="CS57" i="1"/>
  <c r="CW57" i="1"/>
  <c r="CX57" i="1"/>
  <c r="GL57" i="1"/>
  <c r="GO57" i="1"/>
  <c r="GP57" i="1"/>
  <c r="GV57" i="1"/>
  <c r="HC57" i="1" s="1"/>
  <c r="GX57" i="1" s="1"/>
  <c r="I58" i="1"/>
  <c r="P58" i="1"/>
  <c r="Q58" i="1"/>
  <c r="W58" i="1"/>
  <c r="AC58" i="1"/>
  <c r="AE58" i="1"/>
  <c r="R58" i="1" s="1"/>
  <c r="AF58" i="1"/>
  <c r="AG58" i="1"/>
  <c r="AH58" i="1"/>
  <c r="AI58" i="1"/>
  <c r="CW58" i="1" s="1"/>
  <c r="V58" i="1" s="1"/>
  <c r="AJ58" i="1"/>
  <c r="CX58" i="1" s="1"/>
  <c r="CQ58" i="1"/>
  <c r="CR58" i="1"/>
  <c r="CU58" i="1"/>
  <c r="T58" i="1" s="1"/>
  <c r="CV58" i="1"/>
  <c r="U58" i="1" s="1"/>
  <c r="GL58" i="1"/>
  <c r="GO58" i="1"/>
  <c r="GP58" i="1"/>
  <c r="GV58" i="1"/>
  <c r="HC58" i="1"/>
  <c r="GX58" i="1" s="1"/>
  <c r="AC59" i="1"/>
  <c r="AE59" i="1"/>
  <c r="AF59" i="1"/>
  <c r="CT59" i="1" s="1"/>
  <c r="AG59" i="1"/>
  <c r="CU59" i="1" s="1"/>
  <c r="AH59" i="1"/>
  <c r="CV59" i="1" s="1"/>
  <c r="AI59" i="1"/>
  <c r="AJ59" i="1"/>
  <c r="CX59" i="1" s="1"/>
  <c r="CQ59" i="1"/>
  <c r="CW59" i="1"/>
  <c r="GL59" i="1"/>
  <c r="GO59" i="1"/>
  <c r="GP59" i="1"/>
  <c r="GV59" i="1"/>
  <c r="HC59" i="1"/>
  <c r="I60" i="1"/>
  <c r="Q60" i="1"/>
  <c r="R60" i="1"/>
  <c r="S60" i="1"/>
  <c r="T60" i="1"/>
  <c r="AC60" i="1"/>
  <c r="CQ60" i="1" s="1"/>
  <c r="AE60" i="1"/>
  <c r="AD60" i="1" s="1"/>
  <c r="AF60" i="1"/>
  <c r="CT60" i="1" s="1"/>
  <c r="AG60" i="1"/>
  <c r="AH60" i="1"/>
  <c r="CV60" i="1" s="1"/>
  <c r="U60" i="1" s="1"/>
  <c r="AI60" i="1"/>
  <c r="CW60" i="1" s="1"/>
  <c r="V60" i="1" s="1"/>
  <c r="AJ60" i="1"/>
  <c r="CR60" i="1"/>
  <c r="CS60" i="1"/>
  <c r="CU60" i="1"/>
  <c r="CX60" i="1"/>
  <c r="W60" i="1" s="1"/>
  <c r="GL60" i="1"/>
  <c r="GO60" i="1"/>
  <c r="GP60" i="1"/>
  <c r="GV60" i="1"/>
  <c r="HC60" i="1" s="1"/>
  <c r="GX60" i="1" s="1"/>
  <c r="AC61" i="1"/>
  <c r="AE61" i="1"/>
  <c r="AF61" i="1"/>
  <c r="AG61" i="1"/>
  <c r="AH61" i="1"/>
  <c r="AI61" i="1"/>
  <c r="AJ61" i="1"/>
  <c r="CX61" i="1" s="1"/>
  <c r="CQ61" i="1"/>
  <c r="CU61" i="1"/>
  <c r="CV61" i="1"/>
  <c r="CW61" i="1"/>
  <c r="GL61" i="1"/>
  <c r="GO61" i="1"/>
  <c r="GP61" i="1"/>
  <c r="GV61" i="1"/>
  <c r="HC61" i="1"/>
  <c r="I62" i="1"/>
  <c r="AC62" i="1"/>
  <c r="AD62" i="1"/>
  <c r="AE62" i="1"/>
  <c r="AF62" i="1"/>
  <c r="AG62" i="1"/>
  <c r="AH62" i="1"/>
  <c r="CV62" i="1" s="1"/>
  <c r="AI62" i="1"/>
  <c r="AJ62" i="1"/>
  <c r="CR62" i="1"/>
  <c r="CS62" i="1"/>
  <c r="CT62" i="1"/>
  <c r="CU62" i="1"/>
  <c r="CW62" i="1"/>
  <c r="V62" i="1" s="1"/>
  <c r="CX62" i="1"/>
  <c r="W62" i="1" s="1"/>
  <c r="GL62" i="1"/>
  <c r="GO62" i="1"/>
  <c r="GP62" i="1"/>
  <c r="GV62" i="1"/>
  <c r="HC62" i="1" s="1"/>
  <c r="AC63" i="1"/>
  <c r="AE63" i="1"/>
  <c r="AF63" i="1"/>
  <c r="AG63" i="1"/>
  <c r="AH63" i="1"/>
  <c r="AI63" i="1"/>
  <c r="AJ63" i="1"/>
  <c r="CX63" i="1" s="1"/>
  <c r="CQ63" i="1"/>
  <c r="CU63" i="1"/>
  <c r="CV63" i="1"/>
  <c r="CW63" i="1"/>
  <c r="GL63" i="1"/>
  <c r="GO63" i="1"/>
  <c r="GP63" i="1"/>
  <c r="GV63" i="1"/>
  <c r="HC63" i="1" s="1"/>
  <c r="D64" i="1"/>
  <c r="I64" i="1"/>
  <c r="K64" i="1"/>
  <c r="AC64" i="1"/>
  <c r="AE64" i="1"/>
  <c r="AF64" i="1"/>
  <c r="S64" i="1" s="1"/>
  <c r="AG64" i="1"/>
  <c r="AH64" i="1"/>
  <c r="AI64" i="1"/>
  <c r="AJ64" i="1"/>
  <c r="CX64" i="1" s="1"/>
  <c r="W64" i="1" s="1"/>
  <c r="CT64" i="1"/>
  <c r="CU64" i="1"/>
  <c r="T64" i="1" s="1"/>
  <c r="CV64" i="1"/>
  <c r="U64" i="1" s="1"/>
  <c r="CW64" i="1"/>
  <c r="V64" i="1" s="1"/>
  <c r="GL64" i="1"/>
  <c r="GO64" i="1"/>
  <c r="GP64" i="1"/>
  <c r="GV64" i="1"/>
  <c r="HC64" i="1"/>
  <c r="GX64" i="1" s="1"/>
  <c r="D65" i="1"/>
  <c r="AB65" i="1"/>
  <c r="AC65" i="1"/>
  <c r="AD65" i="1"/>
  <c r="AE65" i="1"/>
  <c r="CR65" i="1" s="1"/>
  <c r="AF65" i="1"/>
  <c r="AG65" i="1"/>
  <c r="AH65" i="1"/>
  <c r="AI65" i="1"/>
  <c r="CW65" i="1" s="1"/>
  <c r="AJ65" i="1"/>
  <c r="CX65" i="1" s="1"/>
  <c r="CS65" i="1"/>
  <c r="CT65" i="1"/>
  <c r="CU65" i="1"/>
  <c r="CV65" i="1"/>
  <c r="GL65" i="1"/>
  <c r="GO65" i="1"/>
  <c r="GP65" i="1"/>
  <c r="GV65" i="1"/>
  <c r="HC65" i="1"/>
  <c r="I66" i="1"/>
  <c r="AC66" i="1"/>
  <c r="AD66" i="1"/>
  <c r="AB66" i="1" s="1"/>
  <c r="AE66" i="1"/>
  <c r="AF66" i="1"/>
  <c r="CT66" i="1" s="1"/>
  <c r="AG66" i="1"/>
  <c r="AH66" i="1"/>
  <c r="AI66" i="1"/>
  <c r="AJ66" i="1"/>
  <c r="CX66" i="1" s="1"/>
  <c r="W66" i="1" s="1"/>
  <c r="CQ66" i="1"/>
  <c r="CR66" i="1"/>
  <c r="CS66" i="1"/>
  <c r="CU66" i="1"/>
  <c r="T66" i="1" s="1"/>
  <c r="CV66" i="1"/>
  <c r="U66" i="1" s="1"/>
  <c r="CW66" i="1"/>
  <c r="GL66" i="1"/>
  <c r="GO66" i="1"/>
  <c r="GP66" i="1"/>
  <c r="GV66" i="1"/>
  <c r="GX66" i="1"/>
  <c r="HC66" i="1"/>
  <c r="AC67" i="1"/>
  <c r="AD67" i="1"/>
  <c r="AE67" i="1"/>
  <c r="AF67" i="1"/>
  <c r="AG67" i="1"/>
  <c r="AH67" i="1"/>
  <c r="CV67" i="1" s="1"/>
  <c r="AI67" i="1"/>
  <c r="CW67" i="1" s="1"/>
  <c r="AJ67" i="1"/>
  <c r="CX67" i="1" s="1"/>
  <c r="CR67" i="1"/>
  <c r="CS67" i="1"/>
  <c r="CT67" i="1"/>
  <c r="CU67" i="1"/>
  <c r="GL67" i="1"/>
  <c r="GO67" i="1"/>
  <c r="GP67" i="1"/>
  <c r="GV67" i="1"/>
  <c r="HC67" i="1"/>
  <c r="D68" i="1"/>
  <c r="I68" i="1"/>
  <c r="S68" i="1" s="1"/>
  <c r="K68" i="1"/>
  <c r="W68" i="1"/>
  <c r="Y68" i="1"/>
  <c r="AB68" i="1"/>
  <c r="AC68" i="1"/>
  <c r="AD68" i="1"/>
  <c r="AE68" i="1"/>
  <c r="AF68" i="1"/>
  <c r="CT68" i="1" s="1"/>
  <c r="AG68" i="1"/>
  <c r="CU68" i="1" s="1"/>
  <c r="AH68" i="1"/>
  <c r="CV68" i="1" s="1"/>
  <c r="AI68" i="1"/>
  <c r="AJ68" i="1"/>
  <c r="CQ68" i="1"/>
  <c r="CR68" i="1"/>
  <c r="CS68" i="1"/>
  <c r="CW68" i="1"/>
  <c r="CX68" i="1"/>
  <c r="CY68" i="1"/>
  <c r="X68" i="1" s="1"/>
  <c r="CZ68" i="1"/>
  <c r="GL68" i="1"/>
  <c r="GO68" i="1"/>
  <c r="GP68" i="1"/>
  <c r="GV68" i="1"/>
  <c r="HC68" i="1" s="1"/>
  <c r="D69" i="1"/>
  <c r="AC69" i="1"/>
  <c r="AD69" i="1"/>
  <c r="CR69" i="1" s="1"/>
  <c r="AE69" i="1"/>
  <c r="AF69" i="1"/>
  <c r="AG69" i="1"/>
  <c r="AH69" i="1"/>
  <c r="CV69" i="1" s="1"/>
  <c r="AI69" i="1"/>
  <c r="CW69" i="1" s="1"/>
  <c r="AJ69" i="1"/>
  <c r="CX69" i="1" s="1"/>
  <c r="CQ69" i="1"/>
  <c r="CS69" i="1"/>
  <c r="CT69" i="1"/>
  <c r="CU69" i="1"/>
  <c r="CY69" i="1"/>
  <c r="X69" i="1" s="1"/>
  <c r="CZ69" i="1"/>
  <c r="Y69" i="1" s="1"/>
  <c r="GL69" i="1"/>
  <c r="GO69" i="1"/>
  <c r="GP69" i="1"/>
  <c r="GV69" i="1"/>
  <c r="HC69" i="1"/>
  <c r="B71" i="1"/>
  <c r="B26" i="1" s="1"/>
  <c r="C71" i="1"/>
  <c r="C26" i="1" s="1"/>
  <c r="D71" i="1"/>
  <c r="D26" i="1" s="1"/>
  <c r="F71" i="1"/>
  <c r="F26" i="1" s="1"/>
  <c r="G71" i="1"/>
  <c r="G26" i="1" s="1"/>
  <c r="AT71" i="1"/>
  <c r="AU71" i="1"/>
  <c r="BD71" i="1"/>
  <c r="BD26" i="1" s="1"/>
  <c r="BX71" i="1"/>
  <c r="BY71" i="1"/>
  <c r="BZ71" i="1"/>
  <c r="CC71" i="1"/>
  <c r="CC26" i="1" s="1"/>
  <c r="CK71" i="1"/>
  <c r="CL71" i="1"/>
  <c r="CM71" i="1"/>
  <c r="CM26" i="1" s="1"/>
  <c r="EB71" i="1"/>
  <c r="EG71" i="1"/>
  <c r="ER71" i="1"/>
  <c r="ES71" i="1"/>
  <c r="ET71" i="1"/>
  <c r="EV71" i="1"/>
  <c r="EV26" i="1" s="1"/>
  <c r="FP71" i="1"/>
  <c r="FQ71" i="1"/>
  <c r="FQ26" i="1" s="1"/>
  <c r="FR71" i="1"/>
  <c r="FR26" i="1" s="1"/>
  <c r="FU71" i="1"/>
  <c r="FV71" i="1"/>
  <c r="GA71" i="1"/>
  <c r="GA26" i="1" s="1"/>
  <c r="GB71" i="1"/>
  <c r="GB26" i="1" s="1"/>
  <c r="GC71" i="1"/>
  <c r="GC26" i="1" s="1"/>
  <c r="GD71" i="1"/>
  <c r="GE71" i="1"/>
  <c r="GE26" i="1" s="1"/>
  <c r="F96" i="1"/>
  <c r="P96" i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GC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K105" i="1"/>
  <c r="W105" i="1"/>
  <c r="AC105" i="1"/>
  <c r="AE105" i="1"/>
  <c r="AF105" i="1"/>
  <c r="AG105" i="1"/>
  <c r="CU105" i="1" s="1"/>
  <c r="AH105" i="1"/>
  <c r="AI105" i="1"/>
  <c r="CW105" i="1" s="1"/>
  <c r="V105" i="1" s="1"/>
  <c r="AJ105" i="1"/>
  <c r="CV105" i="1"/>
  <c r="U105" i="1" s="1"/>
  <c r="CX105" i="1"/>
  <c r="GL105" i="1"/>
  <c r="GN105" i="1"/>
  <c r="GP105" i="1"/>
  <c r="GV105" i="1"/>
  <c r="HC105" i="1"/>
  <c r="GX105" i="1" s="1"/>
  <c r="C106" i="1"/>
  <c r="D106" i="1"/>
  <c r="I106" i="1"/>
  <c r="P106" i="1"/>
  <c r="S106" i="1"/>
  <c r="W106" i="1"/>
  <c r="AC106" i="1"/>
  <c r="AE106" i="1"/>
  <c r="AF106" i="1"/>
  <c r="CT106" i="1" s="1"/>
  <c r="AG106" i="1"/>
  <c r="AH106" i="1"/>
  <c r="AI106" i="1"/>
  <c r="AJ106" i="1"/>
  <c r="CQ106" i="1"/>
  <c r="CU106" i="1"/>
  <c r="T106" i="1" s="1"/>
  <c r="CV106" i="1"/>
  <c r="CW106" i="1"/>
  <c r="V106" i="1" s="1"/>
  <c r="CX106" i="1"/>
  <c r="GL106" i="1"/>
  <c r="GN106" i="1"/>
  <c r="GP106" i="1"/>
  <c r="GV106" i="1"/>
  <c r="HC106" i="1"/>
  <c r="GX106" i="1" s="1"/>
  <c r="D107" i="1"/>
  <c r="I107" i="1"/>
  <c r="K107" i="1"/>
  <c r="V107" i="1"/>
  <c r="AB107" i="1"/>
  <c r="AC107" i="1"/>
  <c r="AD107" i="1"/>
  <c r="CR107" i="1" s="1"/>
  <c r="Q107" i="1" s="1"/>
  <c r="AE107" i="1"/>
  <c r="AF107" i="1"/>
  <c r="CT107" i="1" s="1"/>
  <c r="S107" i="1" s="1"/>
  <c r="AG107" i="1"/>
  <c r="CU107" i="1" s="1"/>
  <c r="T107" i="1" s="1"/>
  <c r="AH107" i="1"/>
  <c r="AI107" i="1"/>
  <c r="CW107" i="1" s="1"/>
  <c r="AJ107" i="1"/>
  <c r="CQ107" i="1"/>
  <c r="P107" i="1" s="1"/>
  <c r="CS107" i="1"/>
  <c r="R107" i="1" s="1"/>
  <c r="CV107" i="1"/>
  <c r="U107" i="1" s="1"/>
  <c r="CX107" i="1"/>
  <c r="W107" i="1" s="1"/>
  <c r="CY107" i="1"/>
  <c r="X107" i="1" s="1"/>
  <c r="CZ107" i="1"/>
  <c r="Y107" i="1" s="1"/>
  <c r="GL107" i="1"/>
  <c r="GO107" i="1"/>
  <c r="GP107" i="1"/>
  <c r="GV107" i="1"/>
  <c r="HC107" i="1"/>
  <c r="GX107" i="1" s="1"/>
  <c r="D108" i="1"/>
  <c r="I108" i="1"/>
  <c r="K108" i="1"/>
  <c r="P108" i="1"/>
  <c r="CP108" i="1" s="1"/>
  <c r="O108" i="1" s="1"/>
  <c r="GM108" i="1" s="1"/>
  <c r="GN108" i="1" s="1"/>
  <c r="Q108" i="1"/>
  <c r="W108" i="1"/>
  <c r="Y108" i="1"/>
  <c r="AB108" i="1"/>
  <c r="AC108" i="1"/>
  <c r="CQ108" i="1" s="1"/>
  <c r="AD108" i="1"/>
  <c r="CR108" i="1" s="1"/>
  <c r="AE108" i="1"/>
  <c r="AF108" i="1"/>
  <c r="AG108" i="1"/>
  <c r="AH108" i="1"/>
  <c r="AI108" i="1"/>
  <c r="AJ108" i="1"/>
  <c r="CX108" i="1" s="1"/>
  <c r="CS108" i="1"/>
  <c r="R108" i="1" s="1"/>
  <c r="CT108" i="1"/>
  <c r="S108" i="1" s="1"/>
  <c r="CU108" i="1"/>
  <c r="T108" i="1" s="1"/>
  <c r="CV108" i="1"/>
  <c r="CW108" i="1"/>
  <c r="CY108" i="1"/>
  <c r="X108" i="1" s="1"/>
  <c r="CZ108" i="1"/>
  <c r="GL108" i="1"/>
  <c r="GO108" i="1"/>
  <c r="GP108" i="1"/>
  <c r="GV108" i="1"/>
  <c r="HC108" i="1" s="1"/>
  <c r="GX108" i="1" s="1"/>
  <c r="I109" i="1"/>
  <c r="K109" i="1"/>
  <c r="AC109" i="1"/>
  <c r="AE109" i="1"/>
  <c r="AF109" i="1"/>
  <c r="AG109" i="1"/>
  <c r="CU109" i="1" s="1"/>
  <c r="T109" i="1" s="1"/>
  <c r="AH109" i="1"/>
  <c r="AI109" i="1"/>
  <c r="AJ109" i="1"/>
  <c r="CQ109" i="1"/>
  <c r="CV109" i="1"/>
  <c r="U109" i="1" s="1"/>
  <c r="CW109" i="1"/>
  <c r="V109" i="1" s="1"/>
  <c r="CX109" i="1"/>
  <c r="GL109" i="1"/>
  <c r="GN109" i="1"/>
  <c r="GP109" i="1"/>
  <c r="GV109" i="1"/>
  <c r="HC109" i="1" s="1"/>
  <c r="GX109" i="1" s="1"/>
  <c r="I110" i="1"/>
  <c r="K110" i="1"/>
  <c r="P110" i="1"/>
  <c r="S110" i="1"/>
  <c r="AC110" i="1"/>
  <c r="CQ110" i="1" s="1"/>
  <c r="AD110" i="1"/>
  <c r="AB110" i="1" s="1"/>
  <c r="AE110" i="1"/>
  <c r="AF110" i="1"/>
  <c r="CT110" i="1" s="1"/>
  <c r="AG110" i="1"/>
  <c r="AH110" i="1"/>
  <c r="CV110" i="1" s="1"/>
  <c r="U110" i="1" s="1"/>
  <c r="AI110" i="1"/>
  <c r="AJ110" i="1"/>
  <c r="CX110" i="1" s="1"/>
  <c r="W110" i="1" s="1"/>
  <c r="CR110" i="1"/>
  <c r="CS110" i="1"/>
  <c r="CU110" i="1"/>
  <c r="T110" i="1" s="1"/>
  <c r="CW110" i="1"/>
  <c r="V110" i="1" s="1"/>
  <c r="GL110" i="1"/>
  <c r="GN110" i="1"/>
  <c r="GP110" i="1"/>
  <c r="GV110" i="1"/>
  <c r="HC110" i="1" s="1"/>
  <c r="GX110" i="1"/>
  <c r="I111" i="1"/>
  <c r="K111" i="1"/>
  <c r="P111" i="1"/>
  <c r="AC111" i="1"/>
  <c r="AE111" i="1"/>
  <c r="AF111" i="1"/>
  <c r="AG111" i="1"/>
  <c r="AH111" i="1"/>
  <c r="AI111" i="1"/>
  <c r="CW111" i="1" s="1"/>
  <c r="AJ111" i="1"/>
  <c r="CT111" i="1"/>
  <c r="CU111" i="1"/>
  <c r="CV111" i="1"/>
  <c r="U111" i="1" s="1"/>
  <c r="CX111" i="1"/>
  <c r="GL111" i="1"/>
  <c r="GN111" i="1"/>
  <c r="GP111" i="1"/>
  <c r="GV111" i="1"/>
  <c r="HC111" i="1"/>
  <c r="I112" i="1"/>
  <c r="K112" i="1"/>
  <c r="P112" i="1"/>
  <c r="U112" i="1"/>
  <c r="W112" i="1"/>
  <c r="AC112" i="1"/>
  <c r="AB112" i="1" s="1"/>
  <c r="AD112" i="1"/>
  <c r="AE112" i="1"/>
  <c r="AF112" i="1"/>
  <c r="S112" i="1" s="1"/>
  <c r="AG112" i="1"/>
  <c r="AH112" i="1"/>
  <c r="AI112" i="1"/>
  <c r="AJ112" i="1"/>
  <c r="CX112" i="1" s="1"/>
  <c r="CQ112" i="1"/>
  <c r="CS112" i="1"/>
  <c r="CT112" i="1"/>
  <c r="CU112" i="1"/>
  <c r="T112" i="1" s="1"/>
  <c r="CV112" i="1"/>
  <c r="CW112" i="1"/>
  <c r="V112" i="1" s="1"/>
  <c r="GL112" i="1"/>
  <c r="GN112" i="1"/>
  <c r="GP112" i="1"/>
  <c r="GV112" i="1"/>
  <c r="HC112" i="1" s="1"/>
  <c r="GX112" i="1" s="1"/>
  <c r="I113" i="1"/>
  <c r="Q113" i="1" s="1"/>
  <c r="K113" i="1"/>
  <c r="AC113" i="1"/>
  <c r="AE113" i="1"/>
  <c r="AF113" i="1"/>
  <c r="AG113" i="1"/>
  <c r="AH113" i="1"/>
  <c r="AI113" i="1"/>
  <c r="AJ113" i="1"/>
  <c r="CQ113" i="1"/>
  <c r="CU113" i="1"/>
  <c r="CV113" i="1"/>
  <c r="CW113" i="1"/>
  <c r="CX113" i="1"/>
  <c r="W113" i="1" s="1"/>
  <c r="GL113" i="1"/>
  <c r="GN113" i="1"/>
  <c r="GP113" i="1"/>
  <c r="GV113" i="1"/>
  <c r="HC113" i="1"/>
  <c r="I114" i="1"/>
  <c r="Q114" i="1" s="1"/>
  <c r="K114" i="1"/>
  <c r="P114" i="1"/>
  <c r="R114" i="1"/>
  <c r="W114" i="1"/>
  <c r="AC114" i="1"/>
  <c r="AD114" i="1"/>
  <c r="AB114" i="1" s="1"/>
  <c r="AE114" i="1"/>
  <c r="AF114" i="1"/>
  <c r="CT114" i="1" s="1"/>
  <c r="AG114" i="1"/>
  <c r="AH114" i="1"/>
  <c r="AI114" i="1"/>
  <c r="AJ114" i="1"/>
  <c r="CQ114" i="1"/>
  <c r="CR114" i="1"/>
  <c r="CS114" i="1"/>
  <c r="CU114" i="1"/>
  <c r="T114" i="1" s="1"/>
  <c r="CV114" i="1"/>
  <c r="U114" i="1" s="1"/>
  <c r="CW114" i="1"/>
  <c r="CX114" i="1"/>
  <c r="GL114" i="1"/>
  <c r="GN114" i="1"/>
  <c r="GP114" i="1"/>
  <c r="GV114" i="1"/>
  <c r="GX114" i="1"/>
  <c r="HC114" i="1"/>
  <c r="I115" i="1"/>
  <c r="K115" i="1"/>
  <c r="AC115" i="1"/>
  <c r="AE115" i="1"/>
  <c r="AF115" i="1"/>
  <c r="AG115" i="1"/>
  <c r="CU115" i="1" s="1"/>
  <c r="T115" i="1" s="1"/>
  <c r="AH115" i="1"/>
  <c r="AI115" i="1"/>
  <c r="AJ115" i="1"/>
  <c r="CT115" i="1"/>
  <c r="CV115" i="1"/>
  <c r="U115" i="1" s="1"/>
  <c r="CW115" i="1"/>
  <c r="V115" i="1" s="1"/>
  <c r="CX115" i="1"/>
  <c r="GL115" i="1"/>
  <c r="GN115" i="1"/>
  <c r="GP115" i="1"/>
  <c r="GV115" i="1"/>
  <c r="HC115" i="1" s="1"/>
  <c r="I116" i="1"/>
  <c r="K116" i="1"/>
  <c r="P116" i="1"/>
  <c r="S116" i="1"/>
  <c r="AC116" i="1"/>
  <c r="AD116" i="1"/>
  <c r="AB116" i="1" s="1"/>
  <c r="AE116" i="1"/>
  <c r="AF116" i="1"/>
  <c r="AG116" i="1"/>
  <c r="AH116" i="1"/>
  <c r="CV116" i="1" s="1"/>
  <c r="U116" i="1" s="1"/>
  <c r="AI116" i="1"/>
  <c r="AJ116" i="1"/>
  <c r="CX116" i="1" s="1"/>
  <c r="W116" i="1" s="1"/>
  <c r="CQ116" i="1"/>
  <c r="CR116" i="1"/>
  <c r="CS116" i="1"/>
  <c r="CT116" i="1"/>
  <c r="CU116" i="1"/>
  <c r="CW116" i="1"/>
  <c r="V116" i="1" s="1"/>
  <c r="GL116" i="1"/>
  <c r="GN116" i="1"/>
  <c r="GP116" i="1"/>
  <c r="GV116" i="1"/>
  <c r="HC116" i="1" s="1"/>
  <c r="GX116" i="1" s="1"/>
  <c r="I117" i="1"/>
  <c r="S117" i="1" s="1"/>
  <c r="K117" i="1"/>
  <c r="Q117" i="1"/>
  <c r="AC117" i="1"/>
  <c r="AD117" i="1"/>
  <c r="AE117" i="1"/>
  <c r="AF117" i="1"/>
  <c r="AG117" i="1"/>
  <c r="CU117" i="1" s="1"/>
  <c r="T117" i="1" s="1"/>
  <c r="AH117" i="1"/>
  <c r="AI117" i="1"/>
  <c r="CW117" i="1" s="1"/>
  <c r="AJ117" i="1"/>
  <c r="CT117" i="1"/>
  <c r="CV117" i="1"/>
  <c r="CX117" i="1"/>
  <c r="W117" i="1" s="1"/>
  <c r="GL117" i="1"/>
  <c r="GN117" i="1"/>
  <c r="GP117" i="1"/>
  <c r="GV117" i="1"/>
  <c r="GX117" i="1"/>
  <c r="HC117" i="1"/>
  <c r="I118" i="1"/>
  <c r="K118" i="1"/>
  <c r="P118" i="1"/>
  <c r="CP118" i="1" s="1"/>
  <c r="O118" i="1" s="1"/>
  <c r="Q118" i="1"/>
  <c r="R118" i="1"/>
  <c r="CY118" i="1" s="1"/>
  <c r="X118" i="1" s="1"/>
  <c r="V118" i="1"/>
  <c r="W118" i="1"/>
  <c r="AB118" i="1"/>
  <c r="AC118" i="1"/>
  <c r="AD118" i="1"/>
  <c r="AE118" i="1"/>
  <c r="CR118" i="1" s="1"/>
  <c r="AF118" i="1"/>
  <c r="S118" i="1" s="1"/>
  <c r="AG118" i="1"/>
  <c r="AH118" i="1"/>
  <c r="CV118" i="1" s="1"/>
  <c r="U118" i="1" s="1"/>
  <c r="AI118" i="1"/>
  <c r="AJ118" i="1"/>
  <c r="CX118" i="1" s="1"/>
  <c r="CQ118" i="1"/>
  <c r="CS118" i="1"/>
  <c r="CT118" i="1"/>
  <c r="CU118" i="1"/>
  <c r="T118" i="1" s="1"/>
  <c r="CW118" i="1"/>
  <c r="GL118" i="1"/>
  <c r="GN118" i="1"/>
  <c r="GP118" i="1"/>
  <c r="GV118" i="1"/>
  <c r="HC118" i="1" s="1"/>
  <c r="GX118" i="1" s="1"/>
  <c r="I119" i="1"/>
  <c r="Q119" i="1" s="1"/>
  <c r="K119" i="1"/>
  <c r="R119" i="1"/>
  <c r="V119" i="1"/>
  <c r="W119" i="1"/>
  <c r="AC119" i="1"/>
  <c r="AD119" i="1"/>
  <c r="AE119" i="1"/>
  <c r="CS119" i="1" s="1"/>
  <c r="AF119" i="1"/>
  <c r="S119" i="1" s="1"/>
  <c r="AG119" i="1"/>
  <c r="AH119" i="1"/>
  <c r="AI119" i="1"/>
  <c r="AJ119" i="1"/>
  <c r="CX119" i="1" s="1"/>
  <c r="CR119" i="1"/>
  <c r="CT119" i="1"/>
  <c r="CU119" i="1"/>
  <c r="T119" i="1" s="1"/>
  <c r="CV119" i="1"/>
  <c r="U119" i="1" s="1"/>
  <c r="CW119" i="1"/>
  <c r="GL119" i="1"/>
  <c r="GN119" i="1"/>
  <c r="GP119" i="1"/>
  <c r="GV119" i="1"/>
  <c r="HC119" i="1"/>
  <c r="GX119" i="1" s="1"/>
  <c r="I120" i="1"/>
  <c r="V120" i="1" s="1"/>
  <c r="K120" i="1"/>
  <c r="AB120" i="1"/>
  <c r="AC120" i="1"/>
  <c r="AE120" i="1"/>
  <c r="AD120" i="1" s="1"/>
  <c r="AF120" i="1"/>
  <c r="CT120" i="1" s="1"/>
  <c r="AG120" i="1"/>
  <c r="CU120" i="1" s="1"/>
  <c r="T120" i="1" s="1"/>
  <c r="AH120" i="1"/>
  <c r="AI120" i="1"/>
  <c r="AJ120" i="1"/>
  <c r="CX120" i="1" s="1"/>
  <c r="CQ120" i="1"/>
  <c r="CR120" i="1"/>
  <c r="CV120" i="1"/>
  <c r="CW120" i="1"/>
  <c r="GL120" i="1"/>
  <c r="GN120" i="1"/>
  <c r="GP120" i="1"/>
  <c r="GV120" i="1"/>
  <c r="HC120" i="1"/>
  <c r="GX120" i="1" s="1"/>
  <c r="I121" i="1"/>
  <c r="K121" i="1"/>
  <c r="S121" i="1"/>
  <c r="T121" i="1"/>
  <c r="U121" i="1"/>
  <c r="W121" i="1"/>
  <c r="AC121" i="1"/>
  <c r="P121" i="1" s="1"/>
  <c r="AE121" i="1"/>
  <c r="AF121" i="1"/>
  <c r="AG121" i="1"/>
  <c r="CU121" i="1" s="1"/>
  <c r="AH121" i="1"/>
  <c r="AI121" i="1"/>
  <c r="AJ121" i="1"/>
  <c r="CQ121" i="1"/>
  <c r="CT121" i="1"/>
  <c r="CV121" i="1"/>
  <c r="CW121" i="1"/>
  <c r="V121" i="1" s="1"/>
  <c r="CX121" i="1"/>
  <c r="GL121" i="1"/>
  <c r="GN121" i="1"/>
  <c r="GP121" i="1"/>
  <c r="GV121" i="1"/>
  <c r="HC121" i="1"/>
  <c r="GX121" i="1" s="1"/>
  <c r="I122" i="1"/>
  <c r="Q122" i="1" s="1"/>
  <c r="K122" i="1"/>
  <c r="P122" i="1"/>
  <c r="CP122" i="1" s="1"/>
  <c r="O122" i="1" s="1"/>
  <c r="S122" i="1"/>
  <c r="T122" i="1"/>
  <c r="AC122" i="1"/>
  <c r="AD122" i="1"/>
  <c r="AB122" i="1" s="1"/>
  <c r="AE122" i="1"/>
  <c r="AF122" i="1"/>
  <c r="CT122" i="1" s="1"/>
  <c r="AG122" i="1"/>
  <c r="AH122" i="1"/>
  <c r="CV122" i="1" s="1"/>
  <c r="U122" i="1" s="1"/>
  <c r="AI122" i="1"/>
  <c r="CW122" i="1" s="1"/>
  <c r="V122" i="1" s="1"/>
  <c r="AJ122" i="1"/>
  <c r="CX122" i="1" s="1"/>
  <c r="W122" i="1" s="1"/>
  <c r="CQ122" i="1"/>
  <c r="CR122" i="1"/>
  <c r="CS122" i="1"/>
  <c r="CU122" i="1"/>
  <c r="GL122" i="1"/>
  <c r="GN122" i="1"/>
  <c r="GP122" i="1"/>
  <c r="GV122" i="1"/>
  <c r="HC122" i="1" s="1"/>
  <c r="GX122" i="1"/>
  <c r="I123" i="1"/>
  <c r="K123" i="1"/>
  <c r="T123" i="1"/>
  <c r="U123" i="1"/>
  <c r="V123" i="1"/>
  <c r="AC123" i="1"/>
  <c r="AE123" i="1"/>
  <c r="AF123" i="1"/>
  <c r="AG123" i="1"/>
  <c r="AH123" i="1"/>
  <c r="AI123" i="1"/>
  <c r="CW123" i="1" s="1"/>
  <c r="AJ123" i="1"/>
  <c r="CX123" i="1" s="1"/>
  <c r="W123" i="1" s="1"/>
  <c r="CR123" i="1"/>
  <c r="CS123" i="1"/>
  <c r="CT123" i="1"/>
  <c r="CU123" i="1"/>
  <c r="CV123" i="1"/>
  <c r="GL123" i="1"/>
  <c r="GN123" i="1"/>
  <c r="GP123" i="1"/>
  <c r="GV123" i="1"/>
  <c r="HC123" i="1" s="1"/>
  <c r="GX123" i="1" s="1"/>
  <c r="I124" i="1"/>
  <c r="K124" i="1"/>
  <c r="P124" i="1"/>
  <c r="R124" i="1"/>
  <c r="T124" i="1"/>
  <c r="W124" i="1"/>
  <c r="AC124" i="1"/>
  <c r="AD124" i="1"/>
  <c r="AB124" i="1" s="1"/>
  <c r="AE124" i="1"/>
  <c r="CR124" i="1" s="1"/>
  <c r="AF124" i="1"/>
  <c r="S124" i="1" s="1"/>
  <c r="AG124" i="1"/>
  <c r="AH124" i="1"/>
  <c r="AI124" i="1"/>
  <c r="CW124" i="1" s="1"/>
  <c r="V124" i="1" s="1"/>
  <c r="AJ124" i="1"/>
  <c r="CX124" i="1" s="1"/>
  <c r="CQ124" i="1"/>
  <c r="CS124" i="1"/>
  <c r="CT124" i="1"/>
  <c r="CU124" i="1"/>
  <c r="CV124" i="1"/>
  <c r="U124" i="1" s="1"/>
  <c r="CY124" i="1"/>
  <c r="X124" i="1" s="1"/>
  <c r="GL124" i="1"/>
  <c r="GN124" i="1"/>
  <c r="GP124" i="1"/>
  <c r="GV124" i="1"/>
  <c r="HC124" i="1" s="1"/>
  <c r="GX124" i="1" s="1"/>
  <c r="I125" i="1"/>
  <c r="Q125" i="1" s="1"/>
  <c r="K125" i="1"/>
  <c r="P125" i="1"/>
  <c r="R125" i="1"/>
  <c r="S125" i="1"/>
  <c r="U125" i="1"/>
  <c r="V125" i="1"/>
  <c r="W125" i="1"/>
  <c r="AC125" i="1"/>
  <c r="AD125" i="1"/>
  <c r="AE125" i="1"/>
  <c r="CS125" i="1" s="1"/>
  <c r="AF125" i="1"/>
  <c r="CT125" i="1" s="1"/>
  <c r="AG125" i="1"/>
  <c r="AH125" i="1"/>
  <c r="AI125" i="1"/>
  <c r="CW125" i="1" s="1"/>
  <c r="AJ125" i="1"/>
  <c r="CX125" i="1" s="1"/>
  <c r="CP125" i="1"/>
  <c r="O125" i="1" s="1"/>
  <c r="CQ125" i="1"/>
  <c r="CR125" i="1"/>
  <c r="CU125" i="1"/>
  <c r="T125" i="1" s="1"/>
  <c r="CV125" i="1"/>
  <c r="GL125" i="1"/>
  <c r="GN125" i="1"/>
  <c r="GP125" i="1"/>
  <c r="GV125" i="1"/>
  <c r="HC125" i="1" s="1"/>
  <c r="GX125" i="1"/>
  <c r="I126" i="1"/>
  <c r="K126" i="1"/>
  <c r="AC126" i="1"/>
  <c r="AE126" i="1"/>
  <c r="AF126" i="1"/>
  <c r="CT126" i="1" s="1"/>
  <c r="AG126" i="1"/>
  <c r="CU126" i="1" s="1"/>
  <c r="AH126" i="1"/>
  <c r="CV126" i="1" s="1"/>
  <c r="AI126" i="1"/>
  <c r="AJ126" i="1"/>
  <c r="CX126" i="1" s="1"/>
  <c r="CQ126" i="1"/>
  <c r="CW126" i="1"/>
  <c r="GL126" i="1"/>
  <c r="GN126" i="1"/>
  <c r="GP126" i="1"/>
  <c r="GV126" i="1"/>
  <c r="HC126" i="1"/>
  <c r="I127" i="1"/>
  <c r="K127" i="1"/>
  <c r="Q127" i="1"/>
  <c r="CP127" i="1" s="1"/>
  <c r="O127" i="1" s="1"/>
  <c r="S127" i="1"/>
  <c r="T127" i="1"/>
  <c r="U127" i="1"/>
  <c r="W127" i="1"/>
  <c r="AC127" i="1"/>
  <c r="P127" i="1" s="1"/>
  <c r="AE127" i="1"/>
  <c r="AF127" i="1"/>
  <c r="AG127" i="1"/>
  <c r="CU127" i="1" s="1"/>
  <c r="AH127" i="1"/>
  <c r="CV127" i="1" s="1"/>
  <c r="AI127" i="1"/>
  <c r="AJ127" i="1"/>
  <c r="CQ127" i="1"/>
  <c r="CT127" i="1"/>
  <c r="CW127" i="1"/>
  <c r="V127" i="1" s="1"/>
  <c r="CX127" i="1"/>
  <c r="GL127" i="1"/>
  <c r="GN127" i="1"/>
  <c r="GP127" i="1"/>
  <c r="GV127" i="1"/>
  <c r="HC127" i="1"/>
  <c r="GX127" i="1" s="1"/>
  <c r="I128" i="1"/>
  <c r="Q128" i="1" s="1"/>
  <c r="K128" i="1"/>
  <c r="P128" i="1"/>
  <c r="R128" i="1"/>
  <c r="CY128" i="1" s="1"/>
  <c r="T128" i="1"/>
  <c r="V128" i="1"/>
  <c r="X128" i="1"/>
  <c r="AC128" i="1"/>
  <c r="AD128" i="1"/>
  <c r="AB128" i="1" s="1"/>
  <c r="AE128" i="1"/>
  <c r="AF128" i="1"/>
  <c r="S128" i="1" s="1"/>
  <c r="AG128" i="1"/>
  <c r="CU128" i="1" s="1"/>
  <c r="AH128" i="1"/>
  <c r="CV128" i="1" s="1"/>
  <c r="U128" i="1" s="1"/>
  <c r="AI128" i="1"/>
  <c r="AJ128" i="1"/>
  <c r="CX128" i="1" s="1"/>
  <c r="W128" i="1" s="1"/>
  <c r="CQ128" i="1"/>
  <c r="CR128" i="1"/>
  <c r="CS128" i="1"/>
  <c r="CT128" i="1"/>
  <c r="CW128" i="1"/>
  <c r="GL128" i="1"/>
  <c r="GN128" i="1"/>
  <c r="GP128" i="1"/>
  <c r="GV128" i="1"/>
  <c r="HC128" i="1" s="1"/>
  <c r="GX128" i="1" s="1"/>
  <c r="I129" i="1"/>
  <c r="K129" i="1"/>
  <c r="Q129" i="1"/>
  <c r="S129" i="1"/>
  <c r="T129" i="1"/>
  <c r="AC129" i="1"/>
  <c r="AD129" i="1"/>
  <c r="AE129" i="1"/>
  <c r="AF129" i="1"/>
  <c r="AG129" i="1"/>
  <c r="AH129" i="1"/>
  <c r="CV129" i="1" s="1"/>
  <c r="U129" i="1" s="1"/>
  <c r="AI129" i="1"/>
  <c r="CW129" i="1" s="1"/>
  <c r="V129" i="1" s="1"/>
  <c r="AJ129" i="1"/>
  <c r="CX129" i="1" s="1"/>
  <c r="W129" i="1" s="1"/>
  <c r="CR129" i="1"/>
  <c r="CS129" i="1"/>
  <c r="CT129" i="1"/>
  <c r="CU129" i="1"/>
  <c r="GL129" i="1"/>
  <c r="GN129" i="1"/>
  <c r="GP129" i="1"/>
  <c r="GV129" i="1"/>
  <c r="HC129" i="1"/>
  <c r="GX129" i="1" s="1"/>
  <c r="I130" i="1"/>
  <c r="K130" i="1"/>
  <c r="Q130" i="1"/>
  <c r="R130" i="1"/>
  <c r="AC130" i="1"/>
  <c r="AD130" i="1"/>
  <c r="AE130" i="1"/>
  <c r="CR130" i="1" s="1"/>
  <c r="AF130" i="1"/>
  <c r="AG130" i="1"/>
  <c r="AH130" i="1"/>
  <c r="AI130" i="1"/>
  <c r="CW130" i="1" s="1"/>
  <c r="V130" i="1" s="1"/>
  <c r="AJ130" i="1"/>
  <c r="CS130" i="1"/>
  <c r="CU130" i="1"/>
  <c r="T130" i="1" s="1"/>
  <c r="CV130" i="1"/>
  <c r="U130" i="1" s="1"/>
  <c r="CX130" i="1"/>
  <c r="W130" i="1" s="1"/>
  <c r="GL130" i="1"/>
  <c r="GN130" i="1"/>
  <c r="GP130" i="1"/>
  <c r="GV130" i="1"/>
  <c r="GX130" i="1"/>
  <c r="HC130" i="1"/>
  <c r="I131" i="1"/>
  <c r="P131" i="1" s="1"/>
  <c r="K131" i="1"/>
  <c r="Q131" i="1"/>
  <c r="U131" i="1"/>
  <c r="AC131" i="1"/>
  <c r="AD131" i="1"/>
  <c r="AB131" i="1" s="1"/>
  <c r="AE131" i="1"/>
  <c r="AF131" i="1"/>
  <c r="AG131" i="1"/>
  <c r="CU131" i="1" s="1"/>
  <c r="AH131" i="1"/>
  <c r="AI131" i="1"/>
  <c r="CW131" i="1" s="1"/>
  <c r="V131" i="1" s="1"/>
  <c r="AJ131" i="1"/>
  <c r="CQ131" i="1"/>
  <c r="CV131" i="1"/>
  <c r="CX131" i="1"/>
  <c r="W131" i="1" s="1"/>
  <c r="GL131" i="1"/>
  <c r="GN131" i="1"/>
  <c r="GP131" i="1"/>
  <c r="GV131" i="1"/>
  <c r="HC131" i="1" s="1"/>
  <c r="I132" i="1"/>
  <c r="K132" i="1"/>
  <c r="P132" i="1"/>
  <c r="Q132" i="1"/>
  <c r="R132" i="1"/>
  <c r="S132" i="1"/>
  <c r="V132" i="1"/>
  <c r="AB132" i="1"/>
  <c r="AC132" i="1"/>
  <c r="AE132" i="1"/>
  <c r="AD132" i="1" s="1"/>
  <c r="AF132" i="1"/>
  <c r="CT132" i="1" s="1"/>
  <c r="AG132" i="1"/>
  <c r="CU132" i="1" s="1"/>
  <c r="T132" i="1" s="1"/>
  <c r="AH132" i="1"/>
  <c r="CV132" i="1" s="1"/>
  <c r="U132" i="1" s="1"/>
  <c r="AI132" i="1"/>
  <c r="CW132" i="1" s="1"/>
  <c r="AJ132" i="1"/>
  <c r="CX132" i="1" s="1"/>
  <c r="W132" i="1" s="1"/>
  <c r="CP132" i="1"/>
  <c r="O132" i="1" s="1"/>
  <c r="CQ132" i="1"/>
  <c r="CR132" i="1"/>
  <c r="GL132" i="1"/>
  <c r="GN132" i="1"/>
  <c r="GP132" i="1"/>
  <c r="GV132" i="1"/>
  <c r="GX132" i="1"/>
  <c r="HC132" i="1"/>
  <c r="I133" i="1"/>
  <c r="K133" i="1"/>
  <c r="P133" i="1"/>
  <c r="Q133" i="1"/>
  <c r="CP133" i="1" s="1"/>
  <c r="O133" i="1" s="1"/>
  <c r="R133" i="1"/>
  <c r="S133" i="1"/>
  <c r="U133" i="1"/>
  <c r="W133" i="1"/>
  <c r="X133" i="1"/>
  <c r="AC133" i="1"/>
  <c r="AE133" i="1"/>
  <c r="CS133" i="1" s="1"/>
  <c r="AF133" i="1"/>
  <c r="CT133" i="1" s="1"/>
  <c r="AG133" i="1"/>
  <c r="AH133" i="1"/>
  <c r="CV133" i="1" s="1"/>
  <c r="AI133" i="1"/>
  <c r="AJ133" i="1"/>
  <c r="CQ133" i="1"/>
  <c r="CR133" i="1"/>
  <c r="CU133" i="1"/>
  <c r="T133" i="1" s="1"/>
  <c r="CW133" i="1"/>
  <c r="V133" i="1" s="1"/>
  <c r="CX133" i="1"/>
  <c r="CY133" i="1"/>
  <c r="GL133" i="1"/>
  <c r="GN133" i="1"/>
  <c r="GP133" i="1"/>
  <c r="GV133" i="1"/>
  <c r="HC133" i="1" s="1"/>
  <c r="GX133" i="1" s="1"/>
  <c r="I134" i="1"/>
  <c r="S134" i="1" s="1"/>
  <c r="K134" i="1"/>
  <c r="T134" i="1"/>
  <c r="AC134" i="1"/>
  <c r="AD134" i="1"/>
  <c r="AB134" i="1" s="1"/>
  <c r="AE134" i="1"/>
  <c r="AF134" i="1"/>
  <c r="CT134" i="1" s="1"/>
  <c r="AG134" i="1"/>
  <c r="AH134" i="1"/>
  <c r="CV134" i="1" s="1"/>
  <c r="AI134" i="1"/>
  <c r="CW134" i="1" s="1"/>
  <c r="AJ134" i="1"/>
  <c r="CX134" i="1" s="1"/>
  <c r="CQ134" i="1"/>
  <c r="CR134" i="1"/>
  <c r="CS134" i="1"/>
  <c r="CU134" i="1"/>
  <c r="GL134" i="1"/>
  <c r="GN134" i="1"/>
  <c r="GP134" i="1"/>
  <c r="GV134" i="1"/>
  <c r="HC134" i="1" s="1"/>
  <c r="Q135" i="1"/>
  <c r="R135" i="1"/>
  <c r="T135" i="1"/>
  <c r="U135" i="1"/>
  <c r="V135" i="1"/>
  <c r="X135" i="1"/>
  <c r="AC135" i="1"/>
  <c r="AD135" i="1"/>
  <c r="AE135" i="1"/>
  <c r="CS135" i="1" s="1"/>
  <c r="AF135" i="1"/>
  <c r="S135" i="1" s="1"/>
  <c r="CY135" i="1" s="1"/>
  <c r="AG135" i="1"/>
  <c r="CU135" i="1" s="1"/>
  <c r="AH135" i="1"/>
  <c r="AI135" i="1"/>
  <c r="CW135" i="1" s="1"/>
  <c r="AJ135" i="1"/>
  <c r="CX135" i="1" s="1"/>
  <c r="W135" i="1" s="1"/>
  <c r="CQ135" i="1"/>
  <c r="CR135" i="1"/>
  <c r="CT135" i="1"/>
  <c r="CV135" i="1"/>
  <c r="CZ135" i="1"/>
  <c r="Y135" i="1" s="1"/>
  <c r="GL135" i="1"/>
  <c r="GN135" i="1"/>
  <c r="GP135" i="1"/>
  <c r="GV135" i="1"/>
  <c r="HC135" i="1" s="1"/>
  <c r="GX135" i="1"/>
  <c r="P136" i="1"/>
  <c r="Q136" i="1"/>
  <c r="R136" i="1"/>
  <c r="AC136" i="1"/>
  <c r="CQ136" i="1" s="1"/>
  <c r="AE136" i="1"/>
  <c r="AD136" i="1" s="1"/>
  <c r="AF136" i="1"/>
  <c r="AG136" i="1"/>
  <c r="CU136" i="1" s="1"/>
  <c r="T136" i="1" s="1"/>
  <c r="AH136" i="1"/>
  <c r="CV136" i="1" s="1"/>
  <c r="U136" i="1" s="1"/>
  <c r="AI136" i="1"/>
  <c r="AJ136" i="1"/>
  <c r="CX136" i="1" s="1"/>
  <c r="W136" i="1" s="1"/>
  <c r="CR136" i="1"/>
  <c r="CS136" i="1"/>
  <c r="CW136" i="1"/>
  <c r="V136" i="1" s="1"/>
  <c r="GL136" i="1"/>
  <c r="GN136" i="1"/>
  <c r="GP136" i="1"/>
  <c r="GV136" i="1"/>
  <c r="GX136" i="1"/>
  <c r="HC136" i="1"/>
  <c r="P137" i="1"/>
  <c r="CP137" i="1" s="1"/>
  <c r="O137" i="1" s="1"/>
  <c r="Q137" i="1"/>
  <c r="S137" i="1"/>
  <c r="U137" i="1"/>
  <c r="AC137" i="1"/>
  <c r="AE137" i="1"/>
  <c r="AF137" i="1"/>
  <c r="AG137" i="1"/>
  <c r="CU137" i="1" s="1"/>
  <c r="T137" i="1" s="1"/>
  <c r="AH137" i="1"/>
  <c r="AI137" i="1"/>
  <c r="CW137" i="1" s="1"/>
  <c r="V137" i="1" s="1"/>
  <c r="AJ137" i="1"/>
  <c r="CQ137" i="1"/>
  <c r="CR137" i="1"/>
  <c r="CT137" i="1"/>
  <c r="CV137" i="1"/>
  <c r="CX137" i="1"/>
  <c r="W137" i="1" s="1"/>
  <c r="GL137" i="1"/>
  <c r="GN137" i="1"/>
  <c r="GP137" i="1"/>
  <c r="GV137" i="1"/>
  <c r="HC137" i="1"/>
  <c r="GX137" i="1" s="1"/>
  <c r="P138" i="1"/>
  <c r="R138" i="1"/>
  <c r="T138" i="1"/>
  <c r="U138" i="1"/>
  <c r="V138" i="1"/>
  <c r="W138" i="1"/>
  <c r="X138" i="1"/>
  <c r="AB138" i="1"/>
  <c r="AC138" i="1"/>
  <c r="AD138" i="1"/>
  <c r="AE138" i="1"/>
  <c r="Q138" i="1" s="1"/>
  <c r="AF138" i="1"/>
  <c r="S138" i="1" s="1"/>
  <c r="CY138" i="1" s="1"/>
  <c r="AG138" i="1"/>
  <c r="AH138" i="1"/>
  <c r="CV138" i="1" s="1"/>
  <c r="AI138" i="1"/>
  <c r="CW138" i="1" s="1"/>
  <c r="AJ138" i="1"/>
  <c r="CX138" i="1" s="1"/>
  <c r="CP138" i="1"/>
  <c r="O138" i="1" s="1"/>
  <c r="CQ138" i="1"/>
  <c r="CR138" i="1"/>
  <c r="CS138" i="1"/>
  <c r="CU138" i="1"/>
  <c r="GL138" i="1"/>
  <c r="GN138" i="1"/>
  <c r="GP138" i="1"/>
  <c r="GV138" i="1"/>
  <c r="HC138" i="1" s="1"/>
  <c r="GX138" i="1"/>
  <c r="P139" i="1"/>
  <c r="Q139" i="1"/>
  <c r="U139" i="1"/>
  <c r="AC139" i="1"/>
  <c r="AD139" i="1"/>
  <c r="AE139" i="1"/>
  <c r="AF139" i="1"/>
  <c r="S139" i="1" s="1"/>
  <c r="AG139" i="1"/>
  <c r="AH139" i="1"/>
  <c r="AI139" i="1"/>
  <c r="CW139" i="1" s="1"/>
  <c r="V139" i="1" s="1"/>
  <c r="AJ139" i="1"/>
  <c r="CX139" i="1" s="1"/>
  <c r="W139" i="1" s="1"/>
  <c r="CP139" i="1"/>
  <c r="O139" i="1" s="1"/>
  <c r="CQ139" i="1"/>
  <c r="CR139" i="1"/>
  <c r="CU139" i="1"/>
  <c r="T139" i="1" s="1"/>
  <c r="CV139" i="1"/>
  <c r="GL139" i="1"/>
  <c r="GN139" i="1"/>
  <c r="GP139" i="1"/>
  <c r="GV139" i="1"/>
  <c r="HC139" i="1" s="1"/>
  <c r="GX139" i="1"/>
  <c r="R140" i="1"/>
  <c r="CZ140" i="1" s="1"/>
  <c r="Y140" i="1" s="1"/>
  <c r="S140" i="1"/>
  <c r="AC140" i="1"/>
  <c r="AD140" i="1"/>
  <c r="AE140" i="1"/>
  <c r="AF140" i="1"/>
  <c r="AG140" i="1"/>
  <c r="AH140" i="1"/>
  <c r="AI140" i="1"/>
  <c r="AJ140" i="1"/>
  <c r="CX140" i="1" s="1"/>
  <c r="W140" i="1" s="1"/>
  <c r="CT140" i="1"/>
  <c r="CU140" i="1"/>
  <c r="T140" i="1" s="1"/>
  <c r="CV140" i="1"/>
  <c r="U140" i="1" s="1"/>
  <c r="CW140" i="1"/>
  <c r="V140" i="1" s="1"/>
  <c r="GL140" i="1"/>
  <c r="GN140" i="1"/>
  <c r="GP140" i="1"/>
  <c r="GV140" i="1"/>
  <c r="GX140" i="1"/>
  <c r="HC140" i="1"/>
  <c r="D141" i="1"/>
  <c r="I141" i="1"/>
  <c r="S141" i="1" s="1"/>
  <c r="K141" i="1"/>
  <c r="P141" i="1"/>
  <c r="CP141" i="1" s="1"/>
  <c r="O141" i="1" s="1"/>
  <c r="GM141" i="1" s="1"/>
  <c r="GN141" i="1" s="1"/>
  <c r="U141" i="1"/>
  <c r="X141" i="1"/>
  <c r="Y141" i="1"/>
  <c r="AB141" i="1"/>
  <c r="AC141" i="1"/>
  <c r="AD141" i="1"/>
  <c r="AE141" i="1"/>
  <c r="AF141" i="1"/>
  <c r="CT141" i="1" s="1"/>
  <c r="AG141" i="1"/>
  <c r="AH141" i="1"/>
  <c r="CV141" i="1" s="1"/>
  <c r="AI141" i="1"/>
  <c r="CW141" i="1" s="1"/>
  <c r="V141" i="1" s="1"/>
  <c r="AJ141" i="1"/>
  <c r="CX141" i="1" s="1"/>
  <c r="W141" i="1" s="1"/>
  <c r="CQ141" i="1"/>
  <c r="CR141" i="1"/>
  <c r="Q141" i="1" s="1"/>
  <c r="CS141" i="1"/>
  <c r="CU141" i="1"/>
  <c r="T141" i="1" s="1"/>
  <c r="CY141" i="1"/>
  <c r="CZ141" i="1"/>
  <c r="GL141" i="1"/>
  <c r="GO141" i="1"/>
  <c r="GP141" i="1"/>
  <c r="GV141" i="1"/>
  <c r="HC141" i="1" s="1"/>
  <c r="GX141" i="1" s="1"/>
  <c r="D142" i="1"/>
  <c r="I142" i="1"/>
  <c r="Q142" i="1" s="1"/>
  <c r="K142" i="1"/>
  <c r="U142" i="1"/>
  <c r="Y142" i="1"/>
  <c r="AB142" i="1"/>
  <c r="AC142" i="1"/>
  <c r="AD142" i="1"/>
  <c r="CR142" i="1" s="1"/>
  <c r="AE142" i="1"/>
  <c r="CS142" i="1" s="1"/>
  <c r="R142" i="1" s="1"/>
  <c r="AF142" i="1"/>
  <c r="AG142" i="1"/>
  <c r="AH142" i="1"/>
  <c r="AI142" i="1"/>
  <c r="CW142" i="1" s="1"/>
  <c r="V142" i="1" s="1"/>
  <c r="AJ142" i="1"/>
  <c r="CQ142" i="1"/>
  <c r="P142" i="1" s="1"/>
  <c r="CT142" i="1"/>
  <c r="S142" i="1" s="1"/>
  <c r="CU142" i="1"/>
  <c r="T142" i="1" s="1"/>
  <c r="CV142" i="1"/>
  <c r="CX142" i="1"/>
  <c r="W142" i="1" s="1"/>
  <c r="CY142" i="1"/>
  <c r="X142" i="1" s="1"/>
  <c r="CZ142" i="1"/>
  <c r="GL142" i="1"/>
  <c r="GO142" i="1"/>
  <c r="GP142" i="1"/>
  <c r="GV142" i="1"/>
  <c r="HC142" i="1"/>
  <c r="GX142" i="1" s="1"/>
  <c r="D143" i="1"/>
  <c r="I143" i="1"/>
  <c r="K143" i="1"/>
  <c r="S143" i="1"/>
  <c r="V143" i="1"/>
  <c r="X143" i="1"/>
  <c r="Y143" i="1"/>
  <c r="AB143" i="1"/>
  <c r="AC143" i="1"/>
  <c r="AD143" i="1"/>
  <c r="AE143" i="1"/>
  <c r="AF143" i="1"/>
  <c r="CT143" i="1" s="1"/>
  <c r="AG143" i="1"/>
  <c r="AH143" i="1"/>
  <c r="CV143" i="1" s="1"/>
  <c r="U143" i="1" s="1"/>
  <c r="AI143" i="1"/>
  <c r="AJ143" i="1"/>
  <c r="CX143" i="1" s="1"/>
  <c r="W143" i="1" s="1"/>
  <c r="CP143" i="1"/>
  <c r="O143" i="1" s="1"/>
  <c r="GM143" i="1" s="1"/>
  <c r="GN143" i="1" s="1"/>
  <c r="CQ143" i="1"/>
  <c r="P143" i="1" s="1"/>
  <c r="CR143" i="1"/>
  <c r="Q143" i="1" s="1"/>
  <c r="CS143" i="1"/>
  <c r="R143" i="1" s="1"/>
  <c r="CU143" i="1"/>
  <c r="T143" i="1" s="1"/>
  <c r="CW143" i="1"/>
  <c r="CY143" i="1"/>
  <c r="CZ143" i="1"/>
  <c r="GL143" i="1"/>
  <c r="GO143" i="1"/>
  <c r="GP143" i="1"/>
  <c r="GV143" i="1"/>
  <c r="HC143" i="1" s="1"/>
  <c r="GX143" i="1" s="1"/>
  <c r="D144" i="1"/>
  <c r="I144" i="1"/>
  <c r="K144" i="1"/>
  <c r="T144" i="1"/>
  <c r="U144" i="1"/>
  <c r="X144" i="1"/>
  <c r="AB144" i="1"/>
  <c r="AC144" i="1"/>
  <c r="AD144" i="1"/>
  <c r="AE144" i="1"/>
  <c r="CS144" i="1" s="1"/>
  <c r="R144" i="1" s="1"/>
  <c r="AF144" i="1"/>
  <c r="AG144" i="1"/>
  <c r="CU144" i="1" s="1"/>
  <c r="AH144" i="1"/>
  <c r="CV144" i="1" s="1"/>
  <c r="AI144" i="1"/>
  <c r="CW144" i="1" s="1"/>
  <c r="V144" i="1" s="1"/>
  <c r="AJ144" i="1"/>
  <c r="CX144" i="1" s="1"/>
  <c r="W144" i="1" s="1"/>
  <c r="CQ144" i="1"/>
  <c r="P144" i="1" s="1"/>
  <c r="CR144" i="1"/>
  <c r="Q144" i="1" s="1"/>
  <c r="CT144" i="1"/>
  <c r="S144" i="1" s="1"/>
  <c r="CY144" i="1"/>
  <c r="CZ144" i="1"/>
  <c r="Y144" i="1" s="1"/>
  <c r="GL144" i="1"/>
  <c r="GO144" i="1"/>
  <c r="GP144" i="1"/>
  <c r="GV144" i="1"/>
  <c r="HC144" i="1" s="1"/>
  <c r="GX144" i="1" s="1"/>
  <c r="I145" i="1"/>
  <c r="K145" i="1"/>
  <c r="P145" i="1"/>
  <c r="Q145" i="1"/>
  <c r="CP145" i="1" s="1"/>
  <c r="O145" i="1" s="1"/>
  <c r="S145" i="1"/>
  <c r="T145" i="1"/>
  <c r="AC145" i="1"/>
  <c r="AE145" i="1"/>
  <c r="AF145" i="1"/>
  <c r="AG145" i="1"/>
  <c r="CU145" i="1" s="1"/>
  <c r="AH145" i="1"/>
  <c r="CV145" i="1" s="1"/>
  <c r="U145" i="1" s="1"/>
  <c r="AI145" i="1"/>
  <c r="CW145" i="1" s="1"/>
  <c r="V145" i="1" s="1"/>
  <c r="AJ145" i="1"/>
  <c r="CX145" i="1" s="1"/>
  <c r="W145" i="1" s="1"/>
  <c r="CQ145" i="1"/>
  <c r="CR145" i="1"/>
  <c r="CT145" i="1"/>
  <c r="GL145" i="1"/>
  <c r="GO145" i="1"/>
  <c r="GP145" i="1"/>
  <c r="GV145" i="1"/>
  <c r="HC145" i="1" s="1"/>
  <c r="GX145" i="1" s="1"/>
  <c r="I146" i="1"/>
  <c r="K146" i="1"/>
  <c r="Q146" i="1"/>
  <c r="R146" i="1"/>
  <c r="CZ146" i="1" s="1"/>
  <c r="Y146" i="1" s="1"/>
  <c r="S146" i="1"/>
  <c r="AC146" i="1"/>
  <c r="AE146" i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X146" i="1" s="1"/>
  <c r="W146" i="1" s="1"/>
  <c r="CQ146" i="1"/>
  <c r="CT146" i="1"/>
  <c r="GL146" i="1"/>
  <c r="GO146" i="1"/>
  <c r="GP146" i="1"/>
  <c r="GV146" i="1"/>
  <c r="HC146" i="1"/>
  <c r="GX146" i="1" s="1"/>
  <c r="D147" i="1"/>
  <c r="Q147" i="1"/>
  <c r="V147" i="1"/>
  <c r="Y147" i="1"/>
  <c r="AC147" i="1"/>
  <c r="AD147" i="1"/>
  <c r="AE147" i="1"/>
  <c r="AF147" i="1"/>
  <c r="CT147" i="1" s="1"/>
  <c r="S147" i="1" s="1"/>
  <c r="AG147" i="1"/>
  <c r="AH147" i="1"/>
  <c r="CV147" i="1" s="1"/>
  <c r="U147" i="1" s="1"/>
  <c r="AI147" i="1"/>
  <c r="AJ147" i="1"/>
  <c r="CX147" i="1" s="1"/>
  <c r="W147" i="1" s="1"/>
  <c r="CR147" i="1"/>
  <c r="CS147" i="1"/>
  <c r="R147" i="1" s="1"/>
  <c r="CU147" i="1"/>
  <c r="T147" i="1" s="1"/>
  <c r="CW147" i="1"/>
  <c r="CY147" i="1"/>
  <c r="X147" i="1" s="1"/>
  <c r="CZ147" i="1"/>
  <c r="GL147" i="1"/>
  <c r="GO147" i="1"/>
  <c r="GP147" i="1"/>
  <c r="GV147" i="1"/>
  <c r="GX147" i="1"/>
  <c r="HC147" i="1"/>
  <c r="D148" i="1"/>
  <c r="P148" i="1"/>
  <c r="R148" i="1"/>
  <c r="S148" i="1"/>
  <c r="AC148" i="1"/>
  <c r="CQ148" i="1" s="1"/>
  <c r="AD148" i="1"/>
  <c r="AE148" i="1"/>
  <c r="AF148" i="1"/>
  <c r="CT148" i="1" s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CR148" i="1"/>
  <c r="Q148" i="1" s="1"/>
  <c r="CP148" i="1" s="1"/>
  <c r="O148" i="1" s="1"/>
  <c r="GM148" i="1" s="1"/>
  <c r="GN148" i="1" s="1"/>
  <c r="CS148" i="1"/>
  <c r="CY148" i="1"/>
  <c r="X148" i="1" s="1"/>
  <c r="CZ148" i="1"/>
  <c r="Y148" i="1" s="1"/>
  <c r="GL148" i="1"/>
  <c r="GO148" i="1"/>
  <c r="GP148" i="1"/>
  <c r="GV148" i="1"/>
  <c r="HC148" i="1" s="1"/>
  <c r="GX148" i="1"/>
  <c r="D149" i="1"/>
  <c r="I149" i="1"/>
  <c r="K149" i="1"/>
  <c r="R149" i="1"/>
  <c r="AC149" i="1"/>
  <c r="CQ149" i="1" s="1"/>
  <c r="P149" i="1" s="1"/>
  <c r="AD149" i="1"/>
  <c r="AE149" i="1"/>
  <c r="CS149" i="1" s="1"/>
  <c r="AF149" i="1"/>
  <c r="CT149" i="1" s="1"/>
  <c r="S149" i="1" s="1"/>
  <c r="AG149" i="1"/>
  <c r="AH149" i="1"/>
  <c r="AI149" i="1"/>
  <c r="AJ149" i="1"/>
  <c r="CU149" i="1"/>
  <c r="T149" i="1" s="1"/>
  <c r="CV149" i="1"/>
  <c r="U149" i="1" s="1"/>
  <c r="CW149" i="1"/>
  <c r="V149" i="1" s="1"/>
  <c r="CX149" i="1"/>
  <c r="W149" i="1" s="1"/>
  <c r="CY149" i="1"/>
  <c r="X149" i="1" s="1"/>
  <c r="CZ149" i="1"/>
  <c r="Y149" i="1" s="1"/>
  <c r="GL149" i="1"/>
  <c r="GO149" i="1"/>
  <c r="GP149" i="1"/>
  <c r="GV149" i="1"/>
  <c r="HC149" i="1"/>
  <c r="GX149" i="1" s="1"/>
  <c r="D150" i="1"/>
  <c r="I150" i="1"/>
  <c r="U150" i="1" s="1"/>
  <c r="K150" i="1"/>
  <c r="S150" i="1"/>
  <c r="W150" i="1"/>
  <c r="Y150" i="1"/>
  <c r="AB150" i="1"/>
  <c r="AC150" i="1"/>
  <c r="CQ150" i="1" s="1"/>
  <c r="AD150" i="1"/>
  <c r="AE150" i="1"/>
  <c r="AF150" i="1"/>
  <c r="AG150" i="1"/>
  <c r="CU150" i="1" s="1"/>
  <c r="T150" i="1" s="1"/>
  <c r="AH150" i="1"/>
  <c r="CV150" i="1" s="1"/>
  <c r="AI150" i="1"/>
  <c r="AJ150" i="1"/>
  <c r="CX150" i="1" s="1"/>
  <c r="CR150" i="1"/>
  <c r="Q150" i="1" s="1"/>
  <c r="CS150" i="1"/>
  <c r="CT150" i="1"/>
  <c r="CW150" i="1"/>
  <c r="CY150" i="1"/>
  <c r="X150" i="1" s="1"/>
  <c r="CZ150" i="1"/>
  <c r="GL150" i="1"/>
  <c r="GO150" i="1"/>
  <c r="GP150" i="1"/>
  <c r="GV150" i="1"/>
  <c r="HC150" i="1" s="1"/>
  <c r="D151" i="1"/>
  <c r="I151" i="1"/>
  <c r="I153" i="1" s="1"/>
  <c r="K151" i="1"/>
  <c r="T151" i="1"/>
  <c r="V151" i="1"/>
  <c r="X151" i="1"/>
  <c r="AB151" i="1"/>
  <c r="AC151" i="1"/>
  <c r="AD151" i="1"/>
  <c r="AE151" i="1"/>
  <c r="AF151" i="1"/>
  <c r="AG151" i="1"/>
  <c r="CU151" i="1" s="1"/>
  <c r="AH151" i="1"/>
  <c r="AI151" i="1"/>
  <c r="CW151" i="1" s="1"/>
  <c r="AJ151" i="1"/>
  <c r="CQ151" i="1"/>
  <c r="P151" i="1" s="1"/>
  <c r="CR151" i="1"/>
  <c r="Q151" i="1" s="1"/>
  <c r="CS151" i="1"/>
  <c r="CT151" i="1"/>
  <c r="S151" i="1" s="1"/>
  <c r="CV151" i="1"/>
  <c r="U151" i="1" s="1"/>
  <c r="CX151" i="1"/>
  <c r="W151" i="1" s="1"/>
  <c r="CY151" i="1"/>
  <c r="CZ151" i="1"/>
  <c r="Y151" i="1" s="1"/>
  <c r="GL151" i="1"/>
  <c r="GO151" i="1"/>
  <c r="GP151" i="1"/>
  <c r="GV151" i="1"/>
  <c r="HC151" i="1" s="1"/>
  <c r="GX151" i="1"/>
  <c r="D152" i="1"/>
  <c r="I152" i="1"/>
  <c r="K152" i="1"/>
  <c r="R152" i="1"/>
  <c r="AC152" i="1"/>
  <c r="AD152" i="1"/>
  <c r="AE152" i="1"/>
  <c r="AF152" i="1"/>
  <c r="CT152" i="1" s="1"/>
  <c r="S152" i="1" s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R152" i="1"/>
  <c r="Q152" i="1" s="1"/>
  <c r="CS152" i="1"/>
  <c r="CY152" i="1"/>
  <c r="X152" i="1" s="1"/>
  <c r="CZ152" i="1"/>
  <c r="Y152" i="1" s="1"/>
  <c r="GL152" i="1"/>
  <c r="GO152" i="1"/>
  <c r="GP152" i="1"/>
  <c r="GV152" i="1"/>
  <c r="HC152" i="1" s="1"/>
  <c r="GX152" i="1"/>
  <c r="K153" i="1"/>
  <c r="Q153" i="1"/>
  <c r="R153" i="1"/>
  <c r="S153" i="1"/>
  <c r="AC153" i="1"/>
  <c r="AD153" i="1"/>
  <c r="AE153" i="1"/>
  <c r="CR153" i="1" s="1"/>
  <c r="AF153" i="1"/>
  <c r="CT153" i="1" s="1"/>
  <c r="AG153" i="1"/>
  <c r="AH153" i="1"/>
  <c r="AI153" i="1"/>
  <c r="CW153" i="1" s="1"/>
  <c r="V153" i="1" s="1"/>
  <c r="AJ153" i="1"/>
  <c r="CS153" i="1"/>
  <c r="CU153" i="1"/>
  <c r="T153" i="1" s="1"/>
  <c r="CV153" i="1"/>
  <c r="U153" i="1" s="1"/>
  <c r="CX153" i="1"/>
  <c r="W153" i="1" s="1"/>
  <c r="GL153" i="1"/>
  <c r="GN153" i="1"/>
  <c r="GP153" i="1"/>
  <c r="GV153" i="1"/>
  <c r="HC153" i="1"/>
  <c r="GX153" i="1" s="1"/>
  <c r="I154" i="1"/>
  <c r="P154" i="1" s="1"/>
  <c r="K154" i="1"/>
  <c r="AC154" i="1"/>
  <c r="AE154" i="1"/>
  <c r="AF154" i="1"/>
  <c r="AG154" i="1"/>
  <c r="AH154" i="1"/>
  <c r="CV154" i="1" s="1"/>
  <c r="U154" i="1" s="1"/>
  <c r="AI154" i="1"/>
  <c r="AJ154" i="1"/>
  <c r="CX154" i="1" s="1"/>
  <c r="W154" i="1" s="1"/>
  <c r="CQ154" i="1"/>
  <c r="CU154" i="1"/>
  <c r="CW154" i="1"/>
  <c r="GL154" i="1"/>
  <c r="GN154" i="1"/>
  <c r="GP154" i="1"/>
  <c r="GV154" i="1"/>
  <c r="HC154" i="1"/>
  <c r="C155" i="1"/>
  <c r="D155" i="1"/>
  <c r="K155" i="1"/>
  <c r="P155" i="1"/>
  <c r="R155" i="1"/>
  <c r="S155" i="1"/>
  <c r="U155" i="1"/>
  <c r="W155" i="1"/>
  <c r="Y155" i="1"/>
  <c r="AC155" i="1"/>
  <c r="AE155" i="1"/>
  <c r="AF155" i="1"/>
  <c r="CT155" i="1" s="1"/>
  <c r="AG155" i="1"/>
  <c r="AH155" i="1"/>
  <c r="CV155" i="1" s="1"/>
  <c r="AI155" i="1"/>
  <c r="CW155" i="1" s="1"/>
  <c r="V155" i="1" s="1"/>
  <c r="AJ155" i="1"/>
  <c r="CX155" i="1" s="1"/>
  <c r="CR155" i="1"/>
  <c r="CU155" i="1"/>
  <c r="T155" i="1" s="1"/>
  <c r="CY155" i="1"/>
  <c r="GL155" i="1"/>
  <c r="GN155" i="1"/>
  <c r="GP155" i="1"/>
  <c r="GV155" i="1"/>
  <c r="GX155" i="1"/>
  <c r="HC155" i="1"/>
  <c r="C156" i="1"/>
  <c r="D156" i="1"/>
  <c r="K156" i="1"/>
  <c r="R156" i="1"/>
  <c r="S156" i="1"/>
  <c r="X156" i="1"/>
  <c r="R52" i="7" s="1"/>
  <c r="K58" i="7" s="1"/>
  <c r="AC156" i="1"/>
  <c r="AD156" i="1"/>
  <c r="AE156" i="1"/>
  <c r="AF156" i="1"/>
  <c r="CT156" i="1" s="1"/>
  <c r="AG156" i="1"/>
  <c r="AH156" i="1"/>
  <c r="CV156" i="1" s="1"/>
  <c r="AI156" i="1"/>
  <c r="AJ156" i="1"/>
  <c r="CR156" i="1"/>
  <c r="CS156" i="1"/>
  <c r="CU156" i="1"/>
  <c r="T156" i="1" s="1"/>
  <c r="CW156" i="1"/>
  <c r="V156" i="1" s="1"/>
  <c r="CX156" i="1"/>
  <c r="W156" i="1" s="1"/>
  <c r="GL156" i="1"/>
  <c r="GN156" i="1"/>
  <c r="GP156" i="1"/>
  <c r="GV156" i="1"/>
  <c r="HC156" i="1" s="1"/>
  <c r="I157" i="1"/>
  <c r="S157" i="1" s="1"/>
  <c r="K157" i="1"/>
  <c r="AC157" i="1"/>
  <c r="CQ157" i="1" s="1"/>
  <c r="AE157" i="1"/>
  <c r="AF157" i="1"/>
  <c r="CT157" i="1" s="1"/>
  <c r="AG157" i="1"/>
  <c r="AH157" i="1"/>
  <c r="CV157" i="1" s="1"/>
  <c r="AI157" i="1"/>
  <c r="AJ157" i="1"/>
  <c r="CX157" i="1" s="1"/>
  <c r="CR157" i="1"/>
  <c r="CS157" i="1"/>
  <c r="CU157" i="1"/>
  <c r="CW157" i="1"/>
  <c r="GL157" i="1"/>
  <c r="GN157" i="1"/>
  <c r="GP157" i="1"/>
  <c r="GV157" i="1"/>
  <c r="HC157" i="1"/>
  <c r="I158" i="1"/>
  <c r="I63" i="7" s="1"/>
  <c r="AC158" i="1"/>
  <c r="AE158" i="1"/>
  <c r="AF158" i="1"/>
  <c r="AG158" i="1"/>
  <c r="AH158" i="1"/>
  <c r="AI158" i="1"/>
  <c r="CW158" i="1" s="1"/>
  <c r="AJ158" i="1"/>
  <c r="CX158" i="1" s="1"/>
  <c r="CQ158" i="1"/>
  <c r="CR158" i="1"/>
  <c r="CS158" i="1"/>
  <c r="CT158" i="1"/>
  <c r="CU158" i="1"/>
  <c r="CV158" i="1"/>
  <c r="GL158" i="1"/>
  <c r="GN158" i="1"/>
  <c r="GP158" i="1"/>
  <c r="GV158" i="1"/>
  <c r="HC158" i="1" s="1"/>
  <c r="D159" i="1"/>
  <c r="I159" i="1"/>
  <c r="K159" i="1"/>
  <c r="Q159" i="1"/>
  <c r="AC159" i="1"/>
  <c r="AD159" i="1"/>
  <c r="CR159" i="1" s="1"/>
  <c r="AE159" i="1"/>
  <c r="CS159" i="1" s="1"/>
  <c r="R159" i="1" s="1"/>
  <c r="AF159" i="1"/>
  <c r="CT159" i="1" s="1"/>
  <c r="S159" i="1" s="1"/>
  <c r="AG159" i="1"/>
  <c r="CU159" i="1" s="1"/>
  <c r="T159" i="1" s="1"/>
  <c r="AH159" i="1"/>
  <c r="CV159" i="1" s="1"/>
  <c r="U159" i="1" s="1"/>
  <c r="AI159" i="1"/>
  <c r="AJ159" i="1"/>
  <c r="CX159" i="1" s="1"/>
  <c r="W159" i="1" s="1"/>
  <c r="CW159" i="1"/>
  <c r="V159" i="1" s="1"/>
  <c r="CY159" i="1"/>
  <c r="X159" i="1" s="1"/>
  <c r="CZ159" i="1"/>
  <c r="Y159" i="1" s="1"/>
  <c r="GL159" i="1"/>
  <c r="GO159" i="1"/>
  <c r="GP159" i="1"/>
  <c r="GV159" i="1"/>
  <c r="GX159" i="1"/>
  <c r="HC159" i="1"/>
  <c r="D160" i="1"/>
  <c r="I160" i="1"/>
  <c r="K160" i="1"/>
  <c r="P160" i="1"/>
  <c r="W160" i="1"/>
  <c r="Y160" i="1"/>
  <c r="AC160" i="1"/>
  <c r="CQ160" i="1" s="1"/>
  <c r="AD160" i="1"/>
  <c r="AE160" i="1"/>
  <c r="AF160" i="1"/>
  <c r="AG160" i="1"/>
  <c r="AH160" i="1"/>
  <c r="AI160" i="1"/>
  <c r="CW160" i="1" s="1"/>
  <c r="V160" i="1" s="1"/>
  <c r="AJ160" i="1"/>
  <c r="CX160" i="1" s="1"/>
  <c r="CR160" i="1"/>
  <c r="Q160" i="1" s="1"/>
  <c r="CS160" i="1"/>
  <c r="R160" i="1" s="1"/>
  <c r="CT160" i="1"/>
  <c r="S160" i="1" s="1"/>
  <c r="CU160" i="1"/>
  <c r="T160" i="1" s="1"/>
  <c r="CV160" i="1"/>
  <c r="U160" i="1" s="1"/>
  <c r="CY160" i="1"/>
  <c r="X160" i="1" s="1"/>
  <c r="CZ160" i="1"/>
  <c r="GL160" i="1"/>
  <c r="GO160" i="1"/>
  <c r="GP160" i="1"/>
  <c r="GV160" i="1"/>
  <c r="HC160" i="1" s="1"/>
  <c r="GX160" i="1" s="1"/>
  <c r="D161" i="1"/>
  <c r="I161" i="1"/>
  <c r="K161" i="1"/>
  <c r="Q161" i="1"/>
  <c r="R161" i="1"/>
  <c r="T161" i="1"/>
  <c r="U161" i="1"/>
  <c r="W161" i="1"/>
  <c r="X161" i="1"/>
  <c r="AB161" i="1"/>
  <c r="AC161" i="1"/>
  <c r="AD161" i="1"/>
  <c r="CR161" i="1" s="1"/>
  <c r="AE161" i="1"/>
  <c r="AF161" i="1"/>
  <c r="AG161" i="1"/>
  <c r="AH161" i="1"/>
  <c r="CV161" i="1" s="1"/>
  <c r="AI161" i="1"/>
  <c r="CW161" i="1" s="1"/>
  <c r="V161" i="1" s="1"/>
  <c r="AJ161" i="1"/>
  <c r="CX161" i="1" s="1"/>
  <c r="CQ161" i="1"/>
  <c r="P161" i="1" s="1"/>
  <c r="CS161" i="1"/>
  <c r="CT161" i="1"/>
  <c r="S161" i="1" s="1"/>
  <c r="CU161" i="1"/>
  <c r="CY161" i="1"/>
  <c r="CZ161" i="1"/>
  <c r="Y161" i="1" s="1"/>
  <c r="GL161" i="1"/>
  <c r="GO161" i="1"/>
  <c r="GP161" i="1"/>
  <c r="GV161" i="1"/>
  <c r="HC161" i="1" s="1"/>
  <c r="GX161" i="1"/>
  <c r="D162" i="1"/>
  <c r="I162" i="1"/>
  <c r="K162" i="1"/>
  <c r="W162" i="1"/>
  <c r="Y162" i="1"/>
  <c r="AC162" i="1"/>
  <c r="CQ162" i="1" s="1"/>
  <c r="P162" i="1" s="1"/>
  <c r="CP162" i="1" s="1"/>
  <c r="O162" i="1" s="1"/>
  <c r="AD162" i="1"/>
  <c r="AE162" i="1"/>
  <c r="CS162" i="1" s="1"/>
  <c r="R162" i="1" s="1"/>
  <c r="AF162" i="1"/>
  <c r="AG162" i="1"/>
  <c r="AH162" i="1"/>
  <c r="AI162" i="1"/>
  <c r="AJ162" i="1"/>
  <c r="CX162" i="1" s="1"/>
  <c r="CR162" i="1"/>
  <c r="Q162" i="1" s="1"/>
  <c r="CT162" i="1"/>
  <c r="S162" i="1" s="1"/>
  <c r="CU162" i="1"/>
  <c r="T162" i="1" s="1"/>
  <c r="CV162" i="1"/>
  <c r="U162" i="1" s="1"/>
  <c r="CW162" i="1"/>
  <c r="V162" i="1" s="1"/>
  <c r="CY162" i="1"/>
  <c r="X162" i="1" s="1"/>
  <c r="CZ162" i="1"/>
  <c r="GL162" i="1"/>
  <c r="GO162" i="1"/>
  <c r="GP162" i="1"/>
  <c r="GV162" i="1"/>
  <c r="HC162" i="1" s="1"/>
  <c r="GX162" i="1" s="1"/>
  <c r="I163" i="1"/>
  <c r="K163" i="1"/>
  <c r="AC163" i="1"/>
  <c r="AD163" i="1"/>
  <c r="AE163" i="1"/>
  <c r="AF163" i="1"/>
  <c r="S163" i="1" s="1"/>
  <c r="AG163" i="1"/>
  <c r="AH163" i="1"/>
  <c r="AI163" i="1"/>
  <c r="AJ163" i="1"/>
  <c r="CU163" i="1"/>
  <c r="T163" i="1" s="1"/>
  <c r="CV163" i="1"/>
  <c r="U163" i="1" s="1"/>
  <c r="CW163" i="1"/>
  <c r="V163" i="1" s="1"/>
  <c r="CX163" i="1"/>
  <c r="W163" i="1" s="1"/>
  <c r="GL163" i="1"/>
  <c r="GO163" i="1"/>
  <c r="GP163" i="1"/>
  <c r="GV163" i="1"/>
  <c r="HC163" i="1"/>
  <c r="GX163" i="1" s="1"/>
  <c r="I164" i="1"/>
  <c r="K164" i="1"/>
  <c r="AC164" i="1"/>
  <c r="P164" i="1" s="1"/>
  <c r="AD164" i="1"/>
  <c r="AE164" i="1"/>
  <c r="AF164" i="1"/>
  <c r="AG164" i="1"/>
  <c r="AH164" i="1"/>
  <c r="AI164" i="1"/>
  <c r="AJ164" i="1"/>
  <c r="CX164" i="1" s="1"/>
  <c r="W164" i="1" s="1"/>
  <c r="CR164" i="1"/>
  <c r="CS164" i="1"/>
  <c r="CT164" i="1"/>
  <c r="CU164" i="1"/>
  <c r="T164" i="1" s="1"/>
  <c r="CV164" i="1"/>
  <c r="U164" i="1" s="1"/>
  <c r="CW164" i="1"/>
  <c r="GL164" i="1"/>
  <c r="GO164" i="1"/>
  <c r="GP164" i="1"/>
  <c r="GV164" i="1"/>
  <c r="GX164" i="1"/>
  <c r="HC164" i="1"/>
  <c r="D165" i="1"/>
  <c r="I165" i="1"/>
  <c r="K165" i="1"/>
  <c r="R165" i="1"/>
  <c r="S165" i="1"/>
  <c r="W165" i="1"/>
  <c r="Y165" i="1"/>
  <c r="AC165" i="1"/>
  <c r="AD165" i="1"/>
  <c r="AE165" i="1"/>
  <c r="CS165" i="1" s="1"/>
  <c r="AF165" i="1"/>
  <c r="CT165" i="1" s="1"/>
  <c r="AG165" i="1"/>
  <c r="AH165" i="1"/>
  <c r="AI165" i="1"/>
  <c r="AJ165" i="1"/>
  <c r="CX165" i="1" s="1"/>
  <c r="CQ165" i="1"/>
  <c r="P165" i="1" s="1"/>
  <c r="CU165" i="1"/>
  <c r="T165" i="1" s="1"/>
  <c r="CV165" i="1"/>
  <c r="U165" i="1" s="1"/>
  <c r="CW165" i="1"/>
  <c r="V165" i="1" s="1"/>
  <c r="CY165" i="1"/>
  <c r="X165" i="1" s="1"/>
  <c r="CZ165" i="1"/>
  <c r="GL165" i="1"/>
  <c r="GO165" i="1"/>
  <c r="GP165" i="1"/>
  <c r="GV165" i="1"/>
  <c r="HC165" i="1"/>
  <c r="GX165" i="1" s="1"/>
  <c r="D166" i="1"/>
  <c r="I166" i="1"/>
  <c r="K166" i="1"/>
  <c r="W166" i="1"/>
  <c r="X166" i="1"/>
  <c r="Y166" i="1"/>
  <c r="AB166" i="1"/>
  <c r="AC166" i="1"/>
  <c r="AD166" i="1"/>
  <c r="AE166" i="1"/>
  <c r="AF166" i="1"/>
  <c r="CT166" i="1" s="1"/>
  <c r="S166" i="1" s="1"/>
  <c r="AG166" i="1"/>
  <c r="AH166" i="1"/>
  <c r="AI166" i="1"/>
  <c r="AJ166" i="1"/>
  <c r="CQ166" i="1"/>
  <c r="P166" i="1" s="1"/>
  <c r="CP166" i="1" s="1"/>
  <c r="O166" i="1" s="1"/>
  <c r="GM166" i="1" s="1"/>
  <c r="GN166" i="1" s="1"/>
  <c r="CR166" i="1"/>
  <c r="Q166" i="1" s="1"/>
  <c r="CS166" i="1"/>
  <c r="R166" i="1" s="1"/>
  <c r="CU166" i="1"/>
  <c r="T166" i="1" s="1"/>
  <c r="CV166" i="1"/>
  <c r="U166" i="1" s="1"/>
  <c r="CW166" i="1"/>
  <c r="V166" i="1" s="1"/>
  <c r="CX166" i="1"/>
  <c r="CY166" i="1"/>
  <c r="CZ166" i="1"/>
  <c r="GL166" i="1"/>
  <c r="GO166" i="1"/>
  <c r="GP166" i="1"/>
  <c r="GV166" i="1"/>
  <c r="GX166" i="1"/>
  <c r="HC166" i="1"/>
  <c r="D167" i="1"/>
  <c r="I167" i="1"/>
  <c r="I169" i="1" s="1"/>
  <c r="K167" i="1"/>
  <c r="S167" i="1"/>
  <c r="U167" i="1"/>
  <c r="V167" i="1"/>
  <c r="X167" i="1"/>
  <c r="Y167" i="1"/>
  <c r="AB167" i="1"/>
  <c r="AC167" i="1"/>
  <c r="AD167" i="1"/>
  <c r="AE167" i="1"/>
  <c r="AF167" i="1"/>
  <c r="CT167" i="1" s="1"/>
  <c r="AG167" i="1"/>
  <c r="AH167" i="1"/>
  <c r="CV167" i="1" s="1"/>
  <c r="AI167" i="1"/>
  <c r="CW167" i="1" s="1"/>
  <c r="AJ167" i="1"/>
  <c r="CX167" i="1" s="1"/>
  <c r="W167" i="1" s="1"/>
  <c r="CQ167" i="1"/>
  <c r="P167" i="1" s="1"/>
  <c r="CR167" i="1"/>
  <c r="Q167" i="1" s="1"/>
  <c r="CS167" i="1"/>
  <c r="R167" i="1" s="1"/>
  <c r="CU167" i="1"/>
  <c r="T167" i="1" s="1"/>
  <c r="CY167" i="1"/>
  <c r="CZ167" i="1"/>
  <c r="GL167" i="1"/>
  <c r="GO167" i="1"/>
  <c r="GP167" i="1"/>
  <c r="GV167" i="1"/>
  <c r="HC167" i="1"/>
  <c r="GX167" i="1" s="1"/>
  <c r="D168" i="1"/>
  <c r="I168" i="1"/>
  <c r="I170" i="1" s="1"/>
  <c r="K168" i="1"/>
  <c r="Q168" i="1"/>
  <c r="V168" i="1"/>
  <c r="X168" i="1"/>
  <c r="Y168" i="1"/>
  <c r="AC168" i="1"/>
  <c r="AB168" i="1" s="1"/>
  <c r="AD168" i="1"/>
  <c r="AE168" i="1"/>
  <c r="CS168" i="1" s="1"/>
  <c r="R168" i="1" s="1"/>
  <c r="AF168" i="1"/>
  <c r="AG168" i="1"/>
  <c r="CU168" i="1" s="1"/>
  <c r="T168" i="1" s="1"/>
  <c r="AH168" i="1"/>
  <c r="AI168" i="1"/>
  <c r="AJ168" i="1"/>
  <c r="CQ168" i="1"/>
  <c r="P168" i="1" s="1"/>
  <c r="CP168" i="1" s="1"/>
  <c r="O168" i="1" s="1"/>
  <c r="GM168" i="1" s="1"/>
  <c r="GN168" i="1" s="1"/>
  <c r="CR168" i="1"/>
  <c r="CT168" i="1"/>
  <c r="S168" i="1" s="1"/>
  <c r="CV168" i="1"/>
  <c r="CW168" i="1"/>
  <c r="CX168" i="1"/>
  <c r="W168" i="1" s="1"/>
  <c r="CY168" i="1"/>
  <c r="CZ168" i="1"/>
  <c r="GL168" i="1"/>
  <c r="GO168" i="1"/>
  <c r="GP168" i="1"/>
  <c r="GV168" i="1"/>
  <c r="HC168" i="1" s="1"/>
  <c r="GX168" i="1" s="1"/>
  <c r="K169" i="1"/>
  <c r="Q169" i="1"/>
  <c r="R169" i="1"/>
  <c r="S169" i="1"/>
  <c r="T169" i="1"/>
  <c r="U169" i="1"/>
  <c r="AC169" i="1"/>
  <c r="AE169" i="1"/>
  <c r="AF169" i="1"/>
  <c r="CT169" i="1" s="1"/>
  <c r="AG169" i="1"/>
  <c r="CU169" i="1" s="1"/>
  <c r="AH169" i="1"/>
  <c r="CV169" i="1" s="1"/>
  <c r="AI169" i="1"/>
  <c r="CW169" i="1" s="1"/>
  <c r="V169" i="1" s="1"/>
  <c r="AJ169" i="1"/>
  <c r="CX169" i="1" s="1"/>
  <c r="W169" i="1" s="1"/>
  <c r="CQ169" i="1"/>
  <c r="GL169" i="1"/>
  <c r="GO169" i="1"/>
  <c r="GP169" i="1"/>
  <c r="GV169" i="1"/>
  <c r="HC169" i="1"/>
  <c r="K170" i="1"/>
  <c r="P170" i="1"/>
  <c r="AC170" i="1"/>
  <c r="AE170" i="1"/>
  <c r="AF170" i="1"/>
  <c r="AG170" i="1"/>
  <c r="CU170" i="1" s="1"/>
  <c r="AH170" i="1"/>
  <c r="CV170" i="1" s="1"/>
  <c r="AI170" i="1"/>
  <c r="CW170" i="1" s="1"/>
  <c r="AJ170" i="1"/>
  <c r="CX170" i="1"/>
  <c r="GL170" i="1"/>
  <c r="GO170" i="1"/>
  <c r="GP170" i="1"/>
  <c r="GV170" i="1"/>
  <c r="HC170" i="1"/>
  <c r="GX170" i="1" s="1"/>
  <c r="D171" i="1"/>
  <c r="K171" i="1"/>
  <c r="R171" i="1"/>
  <c r="AC171" i="1"/>
  <c r="AD171" i="1"/>
  <c r="AE171" i="1"/>
  <c r="AF171" i="1"/>
  <c r="S171" i="1" s="1"/>
  <c r="AG171" i="1"/>
  <c r="AH171" i="1"/>
  <c r="CV171" i="1" s="1"/>
  <c r="AI171" i="1"/>
  <c r="AJ171" i="1"/>
  <c r="CR171" i="1"/>
  <c r="CS171" i="1"/>
  <c r="CU171" i="1"/>
  <c r="T171" i="1" s="1"/>
  <c r="CW171" i="1"/>
  <c r="V171" i="1" s="1"/>
  <c r="CX171" i="1"/>
  <c r="W171" i="1" s="1"/>
  <c r="GL171" i="1"/>
  <c r="GN171" i="1"/>
  <c r="GP171" i="1"/>
  <c r="GV171" i="1"/>
  <c r="HC171" i="1" s="1"/>
  <c r="GX171" i="1"/>
  <c r="D172" i="1"/>
  <c r="K172" i="1"/>
  <c r="T172" i="1"/>
  <c r="U172" i="1"/>
  <c r="V172" i="1"/>
  <c r="AC172" i="1"/>
  <c r="AE172" i="1"/>
  <c r="AD172" i="1" s="1"/>
  <c r="AF172" i="1"/>
  <c r="AG172" i="1"/>
  <c r="AH172" i="1"/>
  <c r="AI172" i="1"/>
  <c r="CW172" i="1" s="1"/>
  <c r="AJ172" i="1"/>
  <c r="CX172" i="1" s="1"/>
  <c r="W172" i="1" s="1"/>
  <c r="CQ172" i="1"/>
  <c r="CR172" i="1"/>
  <c r="CS172" i="1"/>
  <c r="CT172" i="1"/>
  <c r="CU172" i="1"/>
  <c r="CV172" i="1"/>
  <c r="GL172" i="1"/>
  <c r="GN172" i="1"/>
  <c r="GP172" i="1"/>
  <c r="GV172" i="1"/>
  <c r="HC172" i="1" s="1"/>
  <c r="GX172" i="1" s="1"/>
  <c r="C173" i="1"/>
  <c r="D173" i="1"/>
  <c r="S173" i="1"/>
  <c r="W173" i="1"/>
  <c r="AC173" i="1"/>
  <c r="AE173" i="1"/>
  <c r="R173" i="1" s="1"/>
  <c r="AF173" i="1"/>
  <c r="AG173" i="1"/>
  <c r="CU173" i="1" s="1"/>
  <c r="T173" i="1" s="1"/>
  <c r="AH173" i="1"/>
  <c r="CV173" i="1" s="1"/>
  <c r="U173" i="1" s="1"/>
  <c r="AI173" i="1"/>
  <c r="CW173" i="1" s="1"/>
  <c r="V173" i="1" s="1"/>
  <c r="AJ173" i="1"/>
  <c r="CX173" i="1" s="1"/>
  <c r="CQ173" i="1"/>
  <c r="CR173" i="1"/>
  <c r="CT173" i="1"/>
  <c r="CY173" i="1"/>
  <c r="X173" i="1" s="1"/>
  <c r="CZ173" i="1"/>
  <c r="Y173" i="1" s="1"/>
  <c r="GL173" i="1"/>
  <c r="GN173" i="1"/>
  <c r="GP173" i="1"/>
  <c r="GV173" i="1"/>
  <c r="GX173" i="1"/>
  <c r="HC173" i="1"/>
  <c r="C174" i="1"/>
  <c r="D174" i="1"/>
  <c r="P174" i="1"/>
  <c r="Q174" i="1"/>
  <c r="R174" i="1"/>
  <c r="S174" i="1"/>
  <c r="T174" i="1"/>
  <c r="AC174" i="1"/>
  <c r="AD174" i="1"/>
  <c r="AE174" i="1"/>
  <c r="AF174" i="1"/>
  <c r="CT174" i="1" s="1"/>
  <c r="AG174" i="1"/>
  <c r="CU174" i="1" s="1"/>
  <c r="AH174" i="1"/>
  <c r="AI174" i="1"/>
  <c r="AJ174" i="1"/>
  <c r="CX174" i="1" s="1"/>
  <c r="W174" i="1" s="1"/>
  <c r="CQ174" i="1"/>
  <c r="CV174" i="1"/>
  <c r="U174" i="1" s="1"/>
  <c r="CW174" i="1"/>
  <c r="V174" i="1" s="1"/>
  <c r="GL174" i="1"/>
  <c r="GN174" i="1"/>
  <c r="GP174" i="1"/>
  <c r="GV174" i="1"/>
  <c r="HC174" i="1"/>
  <c r="GX174" i="1" s="1"/>
  <c r="D175" i="1"/>
  <c r="P175" i="1"/>
  <c r="AC175" i="1"/>
  <c r="CQ175" i="1" s="1"/>
  <c r="AE175" i="1"/>
  <c r="AD175" i="1" s="1"/>
  <c r="AB175" i="1" s="1"/>
  <c r="AF175" i="1"/>
  <c r="AG175" i="1"/>
  <c r="CU175" i="1" s="1"/>
  <c r="T175" i="1" s="1"/>
  <c r="AH175" i="1"/>
  <c r="AI175" i="1"/>
  <c r="AJ175" i="1"/>
  <c r="CV175" i="1"/>
  <c r="U175" i="1" s="1"/>
  <c r="CW175" i="1"/>
  <c r="V175" i="1" s="1"/>
  <c r="CX175" i="1"/>
  <c r="W175" i="1" s="1"/>
  <c r="GL175" i="1"/>
  <c r="GN175" i="1"/>
  <c r="GP175" i="1"/>
  <c r="GV175" i="1"/>
  <c r="HC175" i="1" s="1"/>
  <c r="GX175" i="1" s="1"/>
  <c r="D176" i="1"/>
  <c r="S176" i="1"/>
  <c r="U176" i="1"/>
  <c r="V176" i="1"/>
  <c r="W176" i="1"/>
  <c r="AB176" i="1"/>
  <c r="AC176" i="1"/>
  <c r="P176" i="1" s="1"/>
  <c r="AE176" i="1"/>
  <c r="AD176" i="1" s="1"/>
  <c r="AF176" i="1"/>
  <c r="AG176" i="1"/>
  <c r="CU176" i="1" s="1"/>
  <c r="T176" i="1" s="1"/>
  <c r="AH176" i="1"/>
  <c r="AI176" i="1"/>
  <c r="CW176" i="1" s="1"/>
  <c r="AJ176" i="1"/>
  <c r="CX176" i="1" s="1"/>
  <c r="CQ176" i="1"/>
  <c r="CR176" i="1"/>
  <c r="CS176" i="1"/>
  <c r="CT176" i="1"/>
  <c r="CV176" i="1"/>
  <c r="GL176" i="1"/>
  <c r="GN176" i="1"/>
  <c r="GP176" i="1"/>
  <c r="GV176" i="1"/>
  <c r="HC176" i="1" s="1"/>
  <c r="GX176" i="1" s="1"/>
  <c r="AC177" i="1"/>
  <c r="AD177" i="1"/>
  <c r="AE177" i="1"/>
  <c r="AF177" i="1"/>
  <c r="CT177" i="1" s="1"/>
  <c r="AG177" i="1"/>
  <c r="CU177" i="1" s="1"/>
  <c r="AH177" i="1"/>
  <c r="CV177" i="1" s="1"/>
  <c r="AI177" i="1"/>
  <c r="CW177" i="1" s="1"/>
  <c r="AJ177" i="1"/>
  <c r="CX177" i="1" s="1"/>
  <c r="CQ177" i="1"/>
  <c r="GL177" i="1"/>
  <c r="GN177" i="1"/>
  <c r="GP177" i="1"/>
  <c r="GV177" i="1"/>
  <c r="HC177" i="1"/>
  <c r="AC178" i="1"/>
  <c r="AE178" i="1"/>
  <c r="AF178" i="1"/>
  <c r="AG178" i="1"/>
  <c r="AH178" i="1"/>
  <c r="AI178" i="1"/>
  <c r="CW178" i="1" s="1"/>
  <c r="AJ178" i="1"/>
  <c r="CT178" i="1"/>
  <c r="CU178" i="1"/>
  <c r="CV178" i="1"/>
  <c r="CX178" i="1"/>
  <c r="GL178" i="1"/>
  <c r="GN178" i="1"/>
  <c r="GP178" i="1"/>
  <c r="GV178" i="1"/>
  <c r="HC178" i="1"/>
  <c r="D179" i="1"/>
  <c r="I179" i="1"/>
  <c r="K179" i="1"/>
  <c r="Q179" i="1"/>
  <c r="W179" i="1"/>
  <c r="AC179" i="1"/>
  <c r="CQ179" i="1" s="1"/>
  <c r="P179" i="1" s="1"/>
  <c r="CP179" i="1" s="1"/>
  <c r="O179" i="1" s="1"/>
  <c r="AD179" i="1"/>
  <c r="AE179" i="1"/>
  <c r="CS179" i="1" s="1"/>
  <c r="R179" i="1" s="1"/>
  <c r="AF179" i="1"/>
  <c r="CT179" i="1" s="1"/>
  <c r="S179" i="1" s="1"/>
  <c r="AG179" i="1"/>
  <c r="CU179" i="1" s="1"/>
  <c r="T179" i="1" s="1"/>
  <c r="AH179" i="1"/>
  <c r="CV179" i="1" s="1"/>
  <c r="U179" i="1" s="1"/>
  <c r="AI179" i="1"/>
  <c r="AJ179" i="1"/>
  <c r="CR179" i="1"/>
  <c r="CW179" i="1"/>
  <c r="V179" i="1" s="1"/>
  <c r="CX179" i="1"/>
  <c r="CY179" i="1"/>
  <c r="X179" i="1" s="1"/>
  <c r="CZ179" i="1"/>
  <c r="Y179" i="1" s="1"/>
  <c r="GL179" i="1"/>
  <c r="GO179" i="1"/>
  <c r="GP179" i="1"/>
  <c r="GV179" i="1"/>
  <c r="HC179" i="1"/>
  <c r="GX179" i="1" s="1"/>
  <c r="D180" i="1"/>
  <c r="I180" i="1"/>
  <c r="K180" i="1"/>
  <c r="P180" i="1"/>
  <c r="Q180" i="1"/>
  <c r="W180" i="1"/>
  <c r="X180" i="1"/>
  <c r="Y180" i="1"/>
  <c r="AC180" i="1"/>
  <c r="AB180" i="1" s="1"/>
  <c r="AD180" i="1"/>
  <c r="AE180" i="1"/>
  <c r="CS180" i="1" s="1"/>
  <c r="R180" i="1" s="1"/>
  <c r="AF180" i="1"/>
  <c r="AG180" i="1"/>
  <c r="AH180" i="1"/>
  <c r="AI180" i="1"/>
  <c r="CW180" i="1" s="1"/>
  <c r="V180" i="1" s="1"/>
  <c r="AJ180" i="1"/>
  <c r="CQ180" i="1"/>
  <c r="CR180" i="1"/>
  <c r="CT180" i="1"/>
  <c r="CU180" i="1"/>
  <c r="CV180" i="1"/>
  <c r="U180" i="1" s="1"/>
  <c r="CX180" i="1"/>
  <c r="CY180" i="1"/>
  <c r="CZ180" i="1"/>
  <c r="GL180" i="1"/>
  <c r="GO180" i="1"/>
  <c r="GP180" i="1"/>
  <c r="GV180" i="1"/>
  <c r="HC180" i="1" s="1"/>
  <c r="GX180" i="1" s="1"/>
  <c r="D181" i="1"/>
  <c r="I181" i="1"/>
  <c r="K181" i="1"/>
  <c r="Q181" i="1"/>
  <c r="CP181" i="1" s="1"/>
  <c r="O181" i="1" s="1"/>
  <c r="R181" i="1"/>
  <c r="S181" i="1"/>
  <c r="T181" i="1"/>
  <c r="U181" i="1"/>
  <c r="AC181" i="1"/>
  <c r="CQ181" i="1" s="1"/>
  <c r="P181" i="1" s="1"/>
  <c r="AD181" i="1"/>
  <c r="AE181" i="1"/>
  <c r="CS181" i="1" s="1"/>
  <c r="AF181" i="1"/>
  <c r="CT181" i="1" s="1"/>
  <c r="AG181" i="1"/>
  <c r="CU181" i="1" s="1"/>
  <c r="AH181" i="1"/>
  <c r="CV181" i="1" s="1"/>
  <c r="AI181" i="1"/>
  <c r="CW181" i="1" s="1"/>
  <c r="V181" i="1" s="1"/>
  <c r="AJ181" i="1"/>
  <c r="CX181" i="1" s="1"/>
  <c r="W181" i="1" s="1"/>
  <c r="CR181" i="1"/>
  <c r="CY181" i="1"/>
  <c r="X181" i="1" s="1"/>
  <c r="CZ181" i="1"/>
  <c r="Y181" i="1" s="1"/>
  <c r="GL181" i="1"/>
  <c r="GM181" i="1"/>
  <c r="GN181" i="1" s="1"/>
  <c r="GO181" i="1"/>
  <c r="GP181" i="1"/>
  <c r="GV181" i="1"/>
  <c r="HC181" i="1"/>
  <c r="GX181" i="1" s="1"/>
  <c r="D182" i="1"/>
  <c r="I182" i="1"/>
  <c r="W182" i="1" s="1"/>
  <c r="K182" i="1"/>
  <c r="X182" i="1"/>
  <c r="Y182" i="1"/>
  <c r="AC182" i="1"/>
  <c r="AD182" i="1"/>
  <c r="CR182" i="1" s="1"/>
  <c r="Q182" i="1" s="1"/>
  <c r="AE182" i="1"/>
  <c r="AF182" i="1"/>
  <c r="AG182" i="1"/>
  <c r="AH182" i="1"/>
  <c r="AI182" i="1"/>
  <c r="CW182" i="1" s="1"/>
  <c r="AJ182" i="1"/>
  <c r="CS182" i="1"/>
  <c r="R182" i="1" s="1"/>
  <c r="CT182" i="1"/>
  <c r="S182" i="1" s="1"/>
  <c r="CU182" i="1"/>
  <c r="T182" i="1" s="1"/>
  <c r="CV182" i="1"/>
  <c r="U182" i="1" s="1"/>
  <c r="CX182" i="1"/>
  <c r="CY182" i="1"/>
  <c r="CZ182" i="1"/>
  <c r="GL182" i="1"/>
  <c r="GO182" i="1"/>
  <c r="GP182" i="1"/>
  <c r="GV182" i="1"/>
  <c r="HC182" i="1"/>
  <c r="GX182" i="1" s="1"/>
  <c r="I183" i="1"/>
  <c r="Q183" i="1" s="1"/>
  <c r="K183" i="1"/>
  <c r="P183" i="1"/>
  <c r="R183" i="1"/>
  <c r="T183" i="1"/>
  <c r="U183" i="1"/>
  <c r="W183" i="1"/>
  <c r="AC183" i="1"/>
  <c r="AD183" i="1"/>
  <c r="AE183" i="1"/>
  <c r="AF183" i="1"/>
  <c r="S183" i="1" s="1"/>
  <c r="CZ183" i="1" s="1"/>
  <c r="Y183" i="1" s="1"/>
  <c r="AG183" i="1"/>
  <c r="CU183" i="1" s="1"/>
  <c r="AH183" i="1"/>
  <c r="CV183" i="1" s="1"/>
  <c r="AI183" i="1"/>
  <c r="AJ183" i="1"/>
  <c r="CQ183" i="1"/>
  <c r="CR183" i="1"/>
  <c r="CS183" i="1"/>
  <c r="CW183" i="1"/>
  <c r="V183" i="1" s="1"/>
  <c r="CX183" i="1"/>
  <c r="GL183" i="1"/>
  <c r="GN183" i="1"/>
  <c r="GP183" i="1"/>
  <c r="GV183" i="1"/>
  <c r="HC183" i="1" s="1"/>
  <c r="GX183" i="1" s="1"/>
  <c r="I184" i="1"/>
  <c r="K184" i="1"/>
  <c r="P184" i="1"/>
  <c r="Q184" i="1"/>
  <c r="R184" i="1"/>
  <c r="AC184" i="1"/>
  <c r="CQ184" i="1" s="1"/>
  <c r="AD184" i="1"/>
  <c r="AE184" i="1"/>
  <c r="CS184" i="1" s="1"/>
  <c r="AF184" i="1"/>
  <c r="AG184" i="1"/>
  <c r="CU184" i="1" s="1"/>
  <c r="T184" i="1" s="1"/>
  <c r="AH184" i="1"/>
  <c r="AI184" i="1"/>
  <c r="AJ184" i="1"/>
  <c r="CR184" i="1"/>
  <c r="CV184" i="1"/>
  <c r="CW184" i="1"/>
  <c r="CX184" i="1"/>
  <c r="GL184" i="1"/>
  <c r="GN184" i="1"/>
  <c r="GP184" i="1"/>
  <c r="GV184" i="1"/>
  <c r="HC184" i="1" s="1"/>
  <c r="GX184" i="1"/>
  <c r="C185" i="1"/>
  <c r="D185" i="1"/>
  <c r="I185" i="1"/>
  <c r="CX83" i="3" s="1"/>
  <c r="K185" i="1"/>
  <c r="P185" i="1"/>
  <c r="R185" i="1"/>
  <c r="S185" i="1"/>
  <c r="T185" i="1"/>
  <c r="U185" i="1"/>
  <c r="V185" i="1"/>
  <c r="W185" i="1"/>
  <c r="AC185" i="1"/>
  <c r="AD185" i="1"/>
  <c r="AE185" i="1"/>
  <c r="AF185" i="1"/>
  <c r="AG185" i="1"/>
  <c r="CU185" i="1" s="1"/>
  <c r="AH185" i="1"/>
  <c r="CV185" i="1" s="1"/>
  <c r="AI185" i="1"/>
  <c r="CW185" i="1" s="1"/>
  <c r="AJ185" i="1"/>
  <c r="CX185" i="1" s="1"/>
  <c r="CQ185" i="1"/>
  <c r="CR185" i="1"/>
  <c r="CS185" i="1"/>
  <c r="GL185" i="1"/>
  <c r="GN185" i="1"/>
  <c r="GP185" i="1"/>
  <c r="GV185" i="1"/>
  <c r="HC185" i="1" s="1"/>
  <c r="GX185" i="1" s="1"/>
  <c r="C186" i="1"/>
  <c r="D186" i="1"/>
  <c r="I186" i="1"/>
  <c r="K186" i="1"/>
  <c r="W186" i="1"/>
  <c r="AC186" i="1"/>
  <c r="P186" i="1" s="1"/>
  <c r="AE186" i="1"/>
  <c r="AF186" i="1"/>
  <c r="AG186" i="1"/>
  <c r="AH186" i="1"/>
  <c r="AI186" i="1"/>
  <c r="CW186" i="1" s="1"/>
  <c r="AJ186" i="1"/>
  <c r="CQ186" i="1"/>
  <c r="CR186" i="1"/>
  <c r="CS186" i="1"/>
  <c r="CT186" i="1"/>
  <c r="CU186" i="1"/>
  <c r="T186" i="1" s="1"/>
  <c r="CV186" i="1"/>
  <c r="U186" i="1" s="1"/>
  <c r="CX186" i="1"/>
  <c r="GL186" i="1"/>
  <c r="GN186" i="1"/>
  <c r="GP186" i="1"/>
  <c r="GV186" i="1"/>
  <c r="HC186" i="1"/>
  <c r="GX186" i="1" s="1"/>
  <c r="I187" i="1"/>
  <c r="S187" i="1"/>
  <c r="T187" i="1"/>
  <c r="AC187" i="1"/>
  <c r="AE187" i="1"/>
  <c r="CS187" i="1" s="1"/>
  <c r="AF187" i="1"/>
  <c r="AG187" i="1"/>
  <c r="CU187" i="1" s="1"/>
  <c r="AH187" i="1"/>
  <c r="CV187" i="1" s="1"/>
  <c r="U187" i="1" s="1"/>
  <c r="AI187" i="1"/>
  <c r="CW187" i="1" s="1"/>
  <c r="V187" i="1" s="1"/>
  <c r="AJ187" i="1"/>
  <c r="CX187" i="1" s="1"/>
  <c r="W187" i="1" s="1"/>
  <c r="CQ187" i="1"/>
  <c r="CR187" i="1"/>
  <c r="CT187" i="1"/>
  <c r="GL187" i="1"/>
  <c r="GN187" i="1"/>
  <c r="GP187" i="1"/>
  <c r="GV187" i="1"/>
  <c r="HC187" i="1" s="1"/>
  <c r="GX187" i="1" s="1"/>
  <c r="AC188" i="1"/>
  <c r="AE188" i="1"/>
  <c r="AD188" i="1" s="1"/>
  <c r="AF188" i="1"/>
  <c r="AG188" i="1"/>
  <c r="AH188" i="1"/>
  <c r="AI188" i="1"/>
  <c r="AJ188" i="1"/>
  <c r="CU188" i="1"/>
  <c r="CV188" i="1"/>
  <c r="CW188" i="1"/>
  <c r="CX188" i="1"/>
  <c r="GL188" i="1"/>
  <c r="GN188" i="1"/>
  <c r="GP188" i="1"/>
  <c r="GV188" i="1"/>
  <c r="HC188" i="1"/>
  <c r="C189" i="1"/>
  <c r="D189" i="1"/>
  <c r="T189" i="1"/>
  <c r="K189" i="1"/>
  <c r="U189" i="1"/>
  <c r="V189" i="1"/>
  <c r="AB189" i="1"/>
  <c r="AC189" i="1"/>
  <c r="AD189" i="1"/>
  <c r="AE189" i="1"/>
  <c r="AF189" i="1"/>
  <c r="CT189" i="1" s="1"/>
  <c r="AG189" i="1"/>
  <c r="AH189" i="1"/>
  <c r="CV189" i="1" s="1"/>
  <c r="AI189" i="1"/>
  <c r="CW189" i="1" s="1"/>
  <c r="AJ189" i="1"/>
  <c r="CX189" i="1" s="1"/>
  <c r="W189" i="1" s="1"/>
  <c r="CQ189" i="1"/>
  <c r="CR189" i="1"/>
  <c r="CS189" i="1"/>
  <c r="CU189" i="1"/>
  <c r="GL189" i="1"/>
  <c r="GN189" i="1"/>
  <c r="GP189" i="1"/>
  <c r="GV189" i="1"/>
  <c r="HC189" i="1"/>
  <c r="C190" i="1"/>
  <c r="D190" i="1"/>
  <c r="K190" i="1"/>
  <c r="P190" i="1"/>
  <c r="Q190" i="1"/>
  <c r="R190" i="1"/>
  <c r="K85" i="7" s="1"/>
  <c r="S190" i="1"/>
  <c r="K83" i="7" s="1"/>
  <c r="AC190" i="1"/>
  <c r="CQ190" i="1" s="1"/>
  <c r="AD190" i="1"/>
  <c r="AE190" i="1"/>
  <c r="AF190" i="1"/>
  <c r="AB190" i="1" s="1"/>
  <c r="AG190" i="1"/>
  <c r="CU190" i="1" s="1"/>
  <c r="T190" i="1" s="1"/>
  <c r="AH190" i="1"/>
  <c r="AI190" i="1"/>
  <c r="AJ190" i="1"/>
  <c r="CR190" i="1"/>
  <c r="CS190" i="1"/>
  <c r="CT190" i="1"/>
  <c r="CV190" i="1"/>
  <c r="CW190" i="1"/>
  <c r="CX190" i="1"/>
  <c r="GL190" i="1"/>
  <c r="GN190" i="1"/>
  <c r="GP190" i="1"/>
  <c r="GV190" i="1"/>
  <c r="HC190" i="1" s="1"/>
  <c r="GX190" i="1"/>
  <c r="I191" i="1"/>
  <c r="AB191" i="1"/>
  <c r="AC191" i="1"/>
  <c r="AE191" i="1"/>
  <c r="AD191" i="1" s="1"/>
  <c r="AF191" i="1"/>
  <c r="AG191" i="1"/>
  <c r="CU191" i="1" s="1"/>
  <c r="AH191" i="1"/>
  <c r="AI191" i="1"/>
  <c r="CW191" i="1" s="1"/>
  <c r="V191" i="1" s="1"/>
  <c r="AJ191" i="1"/>
  <c r="CX191" i="1" s="1"/>
  <c r="CR191" i="1"/>
  <c r="CS191" i="1"/>
  <c r="CT191" i="1"/>
  <c r="CV191" i="1"/>
  <c r="GL191" i="1"/>
  <c r="GN191" i="1"/>
  <c r="GP191" i="1"/>
  <c r="GV191" i="1"/>
  <c r="HC191" i="1" s="1"/>
  <c r="AC192" i="1"/>
  <c r="CQ192" i="1" s="1"/>
  <c r="AE192" i="1"/>
  <c r="AF192" i="1"/>
  <c r="CT192" i="1" s="1"/>
  <c r="AG192" i="1"/>
  <c r="CU192" i="1" s="1"/>
  <c r="AH192" i="1"/>
  <c r="AI192" i="1"/>
  <c r="AJ192" i="1"/>
  <c r="CV192" i="1"/>
  <c r="CW192" i="1"/>
  <c r="CX192" i="1"/>
  <c r="GL192" i="1"/>
  <c r="GN192" i="1"/>
  <c r="GP192" i="1"/>
  <c r="GV192" i="1"/>
  <c r="HC192" i="1"/>
  <c r="D193" i="1"/>
  <c r="S193" i="1"/>
  <c r="K193" i="1"/>
  <c r="P193" i="1"/>
  <c r="CP193" i="1" s="1"/>
  <c r="O193" i="1" s="1"/>
  <c r="Q193" i="1"/>
  <c r="W193" i="1"/>
  <c r="AC193" i="1"/>
  <c r="AD193" i="1"/>
  <c r="AB193" i="1" s="1"/>
  <c r="AE193" i="1"/>
  <c r="AF193" i="1"/>
  <c r="AG193" i="1"/>
  <c r="AH193" i="1"/>
  <c r="AI193" i="1"/>
  <c r="CW193" i="1" s="1"/>
  <c r="V193" i="1" s="1"/>
  <c r="AJ193" i="1"/>
  <c r="CQ193" i="1"/>
  <c r="CT193" i="1"/>
  <c r="CU193" i="1"/>
  <c r="CV193" i="1"/>
  <c r="CX193" i="1"/>
  <c r="GL193" i="1"/>
  <c r="GN193" i="1"/>
  <c r="GP193" i="1"/>
  <c r="GV193" i="1"/>
  <c r="HC193" i="1" s="1"/>
  <c r="GX193" i="1" s="1"/>
  <c r="D194" i="1"/>
  <c r="K194" i="1"/>
  <c r="Q194" i="1"/>
  <c r="R194" i="1"/>
  <c r="K96" i="7" s="1"/>
  <c r="S194" i="1"/>
  <c r="K94" i="7" s="1"/>
  <c r="T194" i="1"/>
  <c r="U194" i="1"/>
  <c r="AC194" i="1"/>
  <c r="CQ194" i="1" s="1"/>
  <c r="AE194" i="1"/>
  <c r="AF194" i="1"/>
  <c r="CT194" i="1" s="1"/>
  <c r="AG194" i="1"/>
  <c r="CU194" i="1" s="1"/>
  <c r="AH194" i="1"/>
  <c r="AI194" i="1"/>
  <c r="CW194" i="1" s="1"/>
  <c r="V194" i="1" s="1"/>
  <c r="AJ194" i="1"/>
  <c r="CX194" i="1" s="1"/>
  <c r="W194" i="1" s="1"/>
  <c r="CV194" i="1"/>
  <c r="GL194" i="1"/>
  <c r="GN194" i="1"/>
  <c r="GP194" i="1"/>
  <c r="GV194" i="1"/>
  <c r="HC194" i="1"/>
  <c r="GX194" i="1" s="1"/>
  <c r="I195" i="1"/>
  <c r="Q195" i="1" s="1"/>
  <c r="AC195" i="1"/>
  <c r="CQ195" i="1" s="1"/>
  <c r="AD195" i="1"/>
  <c r="AB195" i="1" s="1"/>
  <c r="AE195" i="1"/>
  <c r="AF195" i="1"/>
  <c r="AG195" i="1"/>
  <c r="CU195" i="1" s="1"/>
  <c r="AH195" i="1"/>
  <c r="AI195" i="1"/>
  <c r="AJ195" i="1"/>
  <c r="CV195" i="1"/>
  <c r="CW195" i="1"/>
  <c r="CX195" i="1"/>
  <c r="GL195" i="1"/>
  <c r="GN195" i="1"/>
  <c r="GP195" i="1"/>
  <c r="GV195" i="1"/>
  <c r="HC195" i="1" s="1"/>
  <c r="I196" i="1"/>
  <c r="S196" i="1" s="1"/>
  <c r="Q196" i="1"/>
  <c r="U196" i="1"/>
  <c r="V196" i="1"/>
  <c r="W196" i="1"/>
  <c r="AC196" i="1"/>
  <c r="AE196" i="1"/>
  <c r="AF196" i="1"/>
  <c r="AG196" i="1"/>
  <c r="CU196" i="1" s="1"/>
  <c r="AH196" i="1"/>
  <c r="AI196" i="1"/>
  <c r="CW196" i="1" s="1"/>
  <c r="AJ196" i="1"/>
  <c r="CX196" i="1" s="1"/>
  <c r="CQ196" i="1"/>
  <c r="CR196" i="1"/>
  <c r="CS196" i="1"/>
  <c r="CT196" i="1"/>
  <c r="CV196" i="1"/>
  <c r="GL196" i="1"/>
  <c r="GN196" i="1"/>
  <c r="GP196" i="1"/>
  <c r="GV196" i="1"/>
  <c r="HC196" i="1"/>
  <c r="D197" i="1"/>
  <c r="I197" i="1"/>
  <c r="K197" i="1"/>
  <c r="S197" i="1"/>
  <c r="W197" i="1"/>
  <c r="AC197" i="1"/>
  <c r="AE197" i="1"/>
  <c r="AD197" i="1" s="1"/>
  <c r="AF197" i="1"/>
  <c r="AG197" i="1"/>
  <c r="AH197" i="1"/>
  <c r="AI197" i="1"/>
  <c r="AJ197" i="1"/>
  <c r="CT197" i="1"/>
  <c r="CU197" i="1"/>
  <c r="T197" i="1" s="1"/>
  <c r="CV197" i="1"/>
  <c r="U197" i="1" s="1"/>
  <c r="CW197" i="1"/>
  <c r="V197" i="1" s="1"/>
  <c r="CX197" i="1"/>
  <c r="GL197" i="1"/>
  <c r="GN197" i="1"/>
  <c r="GP197" i="1"/>
  <c r="GV197" i="1"/>
  <c r="HC197" i="1"/>
  <c r="GX197" i="1" s="1"/>
  <c r="D198" i="1"/>
  <c r="I198" i="1"/>
  <c r="K198" i="1"/>
  <c r="AC198" i="1"/>
  <c r="AE198" i="1"/>
  <c r="AF198" i="1"/>
  <c r="AG198" i="1"/>
  <c r="CU198" i="1" s="1"/>
  <c r="T198" i="1" s="1"/>
  <c r="AH198" i="1"/>
  <c r="AI198" i="1"/>
  <c r="CW198" i="1" s="1"/>
  <c r="V198" i="1" s="1"/>
  <c r="AJ198" i="1"/>
  <c r="CX198" i="1" s="1"/>
  <c r="W198" i="1" s="1"/>
  <c r="CT198" i="1"/>
  <c r="CV198" i="1"/>
  <c r="U198" i="1" s="1"/>
  <c r="GL198" i="1"/>
  <c r="GN198" i="1"/>
  <c r="GP198" i="1"/>
  <c r="GV198" i="1"/>
  <c r="HC198" i="1" s="1"/>
  <c r="D199" i="1"/>
  <c r="I199" i="1"/>
  <c r="K199" i="1"/>
  <c r="P199" i="1"/>
  <c r="Q199" i="1"/>
  <c r="R199" i="1"/>
  <c r="S199" i="1"/>
  <c r="CY199" i="1" s="1"/>
  <c r="X199" i="1" s="1"/>
  <c r="AC199" i="1"/>
  <c r="AD199" i="1"/>
  <c r="AE199" i="1"/>
  <c r="AF199" i="1"/>
  <c r="CT199" i="1" s="1"/>
  <c r="AG199" i="1"/>
  <c r="CU199" i="1" s="1"/>
  <c r="T199" i="1" s="1"/>
  <c r="AH199" i="1"/>
  <c r="CV199" i="1" s="1"/>
  <c r="U199" i="1" s="1"/>
  <c r="AI199" i="1"/>
  <c r="CW199" i="1" s="1"/>
  <c r="V199" i="1" s="1"/>
  <c r="AJ199" i="1"/>
  <c r="CP199" i="1"/>
  <c r="O199" i="1" s="1"/>
  <c r="CX199" i="1"/>
  <c r="W199" i="1" s="1"/>
  <c r="GL199" i="1"/>
  <c r="GN199" i="1"/>
  <c r="GP199" i="1"/>
  <c r="GV199" i="1"/>
  <c r="HC199" i="1" s="1"/>
  <c r="GX199" i="1" s="1"/>
  <c r="D200" i="1"/>
  <c r="I200" i="1"/>
  <c r="S200" i="1" s="1"/>
  <c r="K200" i="1"/>
  <c r="Q200" i="1"/>
  <c r="U200" i="1"/>
  <c r="AC200" i="1"/>
  <c r="P200" i="1" s="1"/>
  <c r="AE200" i="1"/>
  <c r="AF200" i="1"/>
  <c r="AG200" i="1"/>
  <c r="CU200" i="1" s="1"/>
  <c r="T200" i="1" s="1"/>
  <c r="AH200" i="1"/>
  <c r="AI200" i="1"/>
  <c r="CW200" i="1" s="1"/>
  <c r="V200" i="1" s="1"/>
  <c r="AJ200" i="1"/>
  <c r="CX200" i="1" s="1"/>
  <c r="W200" i="1" s="1"/>
  <c r="CP200" i="1"/>
  <c r="O200" i="1" s="1"/>
  <c r="CQ200" i="1"/>
  <c r="CR200" i="1"/>
  <c r="CS200" i="1"/>
  <c r="CT200" i="1"/>
  <c r="CV200" i="1"/>
  <c r="GL200" i="1"/>
  <c r="GN200" i="1"/>
  <c r="GP200" i="1"/>
  <c r="GV200" i="1"/>
  <c r="HC200" i="1"/>
  <c r="GX200" i="1" s="1"/>
  <c r="C201" i="1"/>
  <c r="D201" i="1"/>
  <c r="I201" i="1"/>
  <c r="CU87" i="3" s="1"/>
  <c r="K201" i="1"/>
  <c r="Q201" i="1"/>
  <c r="R201" i="1"/>
  <c r="S201" i="1"/>
  <c r="AC201" i="1"/>
  <c r="AD201" i="1"/>
  <c r="AE201" i="1"/>
  <c r="CR201" i="1" s="1"/>
  <c r="AF201" i="1"/>
  <c r="AG201" i="1"/>
  <c r="AH201" i="1"/>
  <c r="AI201" i="1"/>
  <c r="AJ201" i="1"/>
  <c r="CS201" i="1"/>
  <c r="CT201" i="1"/>
  <c r="CU201" i="1"/>
  <c r="T201" i="1" s="1"/>
  <c r="CV201" i="1"/>
  <c r="U201" i="1" s="1"/>
  <c r="CW201" i="1"/>
  <c r="V201" i="1" s="1"/>
  <c r="CX201" i="1"/>
  <c r="W201" i="1" s="1"/>
  <c r="GL201" i="1"/>
  <c r="GN201" i="1"/>
  <c r="GP201" i="1"/>
  <c r="GV201" i="1"/>
  <c r="HC201" i="1"/>
  <c r="GX201" i="1" s="1"/>
  <c r="C202" i="1"/>
  <c r="D202" i="1"/>
  <c r="I202" i="1"/>
  <c r="K202" i="1"/>
  <c r="AC202" i="1"/>
  <c r="AE202" i="1"/>
  <c r="CS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R202" i="1"/>
  <c r="CT202" i="1"/>
  <c r="CX202" i="1"/>
  <c r="W202" i="1" s="1"/>
  <c r="GL202" i="1"/>
  <c r="GN202" i="1"/>
  <c r="GP202" i="1"/>
  <c r="GV202" i="1"/>
  <c r="HC202" i="1" s="1"/>
  <c r="C203" i="1"/>
  <c r="D203" i="1"/>
  <c r="I203" i="1"/>
  <c r="K203" i="1"/>
  <c r="P203" i="1"/>
  <c r="Q203" i="1"/>
  <c r="R203" i="1"/>
  <c r="T203" i="1"/>
  <c r="AC203" i="1"/>
  <c r="AD203" i="1"/>
  <c r="AE203" i="1"/>
  <c r="CR203" i="1" s="1"/>
  <c r="AF203" i="1"/>
  <c r="AG203" i="1"/>
  <c r="AH203" i="1"/>
  <c r="CV203" i="1" s="1"/>
  <c r="U203" i="1" s="1"/>
  <c r="AI203" i="1"/>
  <c r="AJ203" i="1"/>
  <c r="CX203" i="1" s="1"/>
  <c r="W203" i="1" s="1"/>
  <c r="CQ203" i="1"/>
  <c r="CU203" i="1"/>
  <c r="CW203" i="1"/>
  <c r="V203" i="1" s="1"/>
  <c r="GL203" i="1"/>
  <c r="GN203" i="1"/>
  <c r="GP203" i="1"/>
  <c r="GV203" i="1"/>
  <c r="HC203" i="1" s="1"/>
  <c r="GX203" i="1" s="1"/>
  <c r="C204" i="1"/>
  <c r="D204" i="1"/>
  <c r="I204" i="1"/>
  <c r="K204" i="1"/>
  <c r="Q204" i="1"/>
  <c r="R204" i="1"/>
  <c r="S204" i="1"/>
  <c r="T204" i="1"/>
  <c r="AC204" i="1"/>
  <c r="CQ204" i="1" s="1"/>
  <c r="AE204" i="1"/>
  <c r="AF204" i="1"/>
  <c r="CT204" i="1" s="1"/>
  <c r="AG204" i="1"/>
  <c r="CU204" i="1" s="1"/>
  <c r="AH204" i="1"/>
  <c r="CV204" i="1" s="1"/>
  <c r="U204" i="1" s="1"/>
  <c r="AI204" i="1"/>
  <c r="CW204" i="1" s="1"/>
  <c r="V204" i="1" s="1"/>
  <c r="AJ204" i="1"/>
  <c r="CX204" i="1" s="1"/>
  <c r="W204" i="1" s="1"/>
  <c r="CR204" i="1"/>
  <c r="GL204" i="1"/>
  <c r="GN204" i="1"/>
  <c r="GP204" i="1"/>
  <c r="GV204" i="1"/>
  <c r="HC204" i="1"/>
  <c r="GX204" i="1" s="1"/>
  <c r="D205" i="1"/>
  <c r="AC205" i="1"/>
  <c r="AD205" i="1"/>
  <c r="AE205" i="1"/>
  <c r="AF205" i="1"/>
  <c r="S205" i="1" s="1"/>
  <c r="AG205" i="1"/>
  <c r="AH205" i="1"/>
  <c r="AI205" i="1"/>
  <c r="AJ205" i="1"/>
  <c r="CU205" i="1"/>
  <c r="T205" i="1" s="1"/>
  <c r="CV205" i="1"/>
  <c r="U205" i="1" s="1"/>
  <c r="CW205" i="1"/>
  <c r="V205" i="1" s="1"/>
  <c r="CX205" i="1"/>
  <c r="W205" i="1" s="1"/>
  <c r="GL205" i="1"/>
  <c r="GN205" i="1"/>
  <c r="GP205" i="1"/>
  <c r="GV205" i="1"/>
  <c r="HC205" i="1"/>
  <c r="GX205" i="1" s="1"/>
  <c r="D206" i="1"/>
  <c r="S206" i="1"/>
  <c r="U206" i="1"/>
  <c r="AC206" i="1"/>
  <c r="P206" i="1" s="1"/>
  <c r="AE206" i="1"/>
  <c r="AF206" i="1"/>
  <c r="AG206" i="1"/>
  <c r="CU206" i="1" s="1"/>
  <c r="T206" i="1" s="1"/>
  <c r="AH206" i="1"/>
  <c r="AI206" i="1"/>
  <c r="CW206" i="1" s="1"/>
  <c r="V206" i="1" s="1"/>
  <c r="AJ206" i="1"/>
  <c r="CX206" i="1" s="1"/>
  <c r="W206" i="1" s="1"/>
  <c r="CT206" i="1"/>
  <c r="CV206" i="1"/>
  <c r="GL206" i="1"/>
  <c r="GN206" i="1"/>
  <c r="GP206" i="1"/>
  <c r="GV206" i="1"/>
  <c r="HC206" i="1" s="1"/>
  <c r="GX206" i="1" s="1"/>
  <c r="D207" i="1"/>
  <c r="I207" i="1"/>
  <c r="K207" i="1"/>
  <c r="Q207" i="1"/>
  <c r="R207" i="1"/>
  <c r="U207" i="1"/>
  <c r="W207" i="1"/>
  <c r="AC207" i="1"/>
  <c r="AD207" i="1"/>
  <c r="CR207" i="1" s="1"/>
  <c r="AE207" i="1"/>
  <c r="CS207" i="1" s="1"/>
  <c r="AF207" i="1"/>
  <c r="AG207" i="1"/>
  <c r="AH207" i="1"/>
  <c r="CV207" i="1" s="1"/>
  <c r="AI207" i="1"/>
  <c r="CW207" i="1" s="1"/>
  <c r="V207" i="1" s="1"/>
  <c r="AJ207" i="1"/>
  <c r="CT207" i="1"/>
  <c r="S207" i="1" s="1"/>
  <c r="CU207" i="1"/>
  <c r="T207" i="1" s="1"/>
  <c r="CX207" i="1"/>
  <c r="CY207" i="1"/>
  <c r="X207" i="1" s="1"/>
  <c r="CZ207" i="1"/>
  <c r="Y207" i="1" s="1"/>
  <c r="GL207" i="1"/>
  <c r="GO207" i="1"/>
  <c r="GP207" i="1"/>
  <c r="GV207" i="1"/>
  <c r="HC207" i="1"/>
  <c r="GX207" i="1" s="1"/>
  <c r="D208" i="1"/>
  <c r="I208" i="1"/>
  <c r="K208" i="1"/>
  <c r="U208" i="1"/>
  <c r="V208" i="1"/>
  <c r="W208" i="1"/>
  <c r="X208" i="1"/>
  <c r="Y208" i="1"/>
  <c r="AB208" i="1"/>
  <c r="AC208" i="1"/>
  <c r="AD208" i="1"/>
  <c r="AE208" i="1"/>
  <c r="AF208" i="1"/>
  <c r="AG208" i="1"/>
  <c r="CU208" i="1" s="1"/>
  <c r="AH208" i="1"/>
  <c r="AI208" i="1"/>
  <c r="CW208" i="1" s="1"/>
  <c r="AJ208" i="1"/>
  <c r="CX208" i="1" s="1"/>
  <c r="CP208" i="1"/>
  <c r="O208" i="1" s="1"/>
  <c r="CQ208" i="1"/>
  <c r="P208" i="1" s="1"/>
  <c r="CR208" i="1"/>
  <c r="Q208" i="1" s="1"/>
  <c r="CS208" i="1"/>
  <c r="R208" i="1" s="1"/>
  <c r="CT208" i="1"/>
  <c r="S208" i="1" s="1"/>
  <c r="CV208" i="1"/>
  <c r="CY208" i="1"/>
  <c r="CZ208" i="1"/>
  <c r="GL208" i="1"/>
  <c r="GO208" i="1"/>
  <c r="GP208" i="1"/>
  <c r="GV208" i="1"/>
  <c r="HC208" i="1"/>
  <c r="GX208" i="1" s="1"/>
  <c r="D209" i="1"/>
  <c r="I209" i="1"/>
  <c r="K209" i="1"/>
  <c r="R209" i="1"/>
  <c r="W209" i="1"/>
  <c r="Y209" i="1"/>
  <c r="AC209" i="1"/>
  <c r="AD209" i="1"/>
  <c r="AE209" i="1"/>
  <c r="CS209" i="1" s="1"/>
  <c r="AF209" i="1"/>
  <c r="AG209" i="1"/>
  <c r="AH209" i="1"/>
  <c r="AI209" i="1"/>
  <c r="AJ209" i="1"/>
  <c r="CR209" i="1"/>
  <c r="Q209" i="1" s="1"/>
  <c r="CT209" i="1"/>
  <c r="S209" i="1" s="1"/>
  <c r="CU209" i="1"/>
  <c r="T209" i="1" s="1"/>
  <c r="CV209" i="1"/>
  <c r="U209" i="1" s="1"/>
  <c r="CW209" i="1"/>
  <c r="V209" i="1" s="1"/>
  <c r="CX209" i="1"/>
  <c r="CY209" i="1"/>
  <c r="X209" i="1" s="1"/>
  <c r="CZ209" i="1"/>
  <c r="GL209" i="1"/>
  <c r="GO209" i="1"/>
  <c r="GP209" i="1"/>
  <c r="GV209" i="1"/>
  <c r="HC209" i="1"/>
  <c r="GX209" i="1" s="1"/>
  <c r="D210" i="1"/>
  <c r="I210" i="1"/>
  <c r="K210" i="1"/>
  <c r="X210" i="1"/>
  <c r="Y210" i="1"/>
  <c r="AC210" i="1"/>
  <c r="CQ210" i="1" s="1"/>
  <c r="P210" i="1" s="1"/>
  <c r="AD210" i="1"/>
  <c r="AE210" i="1"/>
  <c r="AF210" i="1"/>
  <c r="AG210" i="1"/>
  <c r="CU210" i="1" s="1"/>
  <c r="AH210" i="1"/>
  <c r="AI210" i="1"/>
  <c r="CW210" i="1" s="1"/>
  <c r="AJ210" i="1"/>
  <c r="CX210" i="1" s="1"/>
  <c r="CR210" i="1"/>
  <c r="CS210" i="1"/>
  <c r="CT210" i="1"/>
  <c r="CV210" i="1"/>
  <c r="CY210" i="1"/>
  <c r="CZ210" i="1"/>
  <c r="GL210" i="1"/>
  <c r="GO210" i="1"/>
  <c r="GP210" i="1"/>
  <c r="GV210" i="1"/>
  <c r="HC210" i="1"/>
  <c r="D211" i="1"/>
  <c r="I211" i="1"/>
  <c r="R211" i="1" s="1"/>
  <c r="K211" i="1"/>
  <c r="W211" i="1"/>
  <c r="Y211" i="1"/>
  <c r="AC211" i="1"/>
  <c r="AD211" i="1"/>
  <c r="CR211" i="1" s="1"/>
  <c r="Q211" i="1" s="1"/>
  <c r="AE211" i="1"/>
  <c r="CS211" i="1" s="1"/>
  <c r="AF211" i="1"/>
  <c r="AG211" i="1"/>
  <c r="AH211" i="1"/>
  <c r="AI211" i="1"/>
  <c r="AJ211" i="1"/>
  <c r="CT211" i="1"/>
  <c r="S211" i="1" s="1"/>
  <c r="CU211" i="1"/>
  <c r="T211" i="1" s="1"/>
  <c r="CV211" i="1"/>
  <c r="U211" i="1" s="1"/>
  <c r="CW211" i="1"/>
  <c r="V211" i="1" s="1"/>
  <c r="CX211" i="1"/>
  <c r="CY211" i="1"/>
  <c r="X211" i="1" s="1"/>
  <c r="CZ211" i="1"/>
  <c r="GL211" i="1"/>
  <c r="GO211" i="1"/>
  <c r="GP211" i="1"/>
  <c r="GV211" i="1"/>
  <c r="HC211" i="1" s="1"/>
  <c r="GX211" i="1" s="1"/>
  <c r="D212" i="1"/>
  <c r="I212" i="1"/>
  <c r="V212" i="1" s="1"/>
  <c r="K212" i="1"/>
  <c r="W212" i="1"/>
  <c r="X212" i="1"/>
  <c r="Y212" i="1"/>
  <c r="AB212" i="1"/>
  <c r="AC212" i="1"/>
  <c r="CQ212" i="1" s="1"/>
  <c r="P212" i="1" s="1"/>
  <c r="AD212" i="1"/>
  <c r="AE212" i="1"/>
  <c r="AF212" i="1"/>
  <c r="AG212" i="1"/>
  <c r="CU212" i="1" s="1"/>
  <c r="AH212" i="1"/>
  <c r="AI212" i="1"/>
  <c r="CW212" i="1" s="1"/>
  <c r="AJ212" i="1"/>
  <c r="CX212" i="1" s="1"/>
  <c r="CR212" i="1"/>
  <c r="CS212" i="1"/>
  <c r="CT212" i="1"/>
  <c r="CV212" i="1"/>
  <c r="CY212" i="1"/>
  <c r="CZ212" i="1"/>
  <c r="GL212" i="1"/>
  <c r="GO212" i="1"/>
  <c r="GP212" i="1"/>
  <c r="GV212" i="1"/>
  <c r="HC212" i="1"/>
  <c r="GX212" i="1" s="1"/>
  <c r="D213" i="1"/>
  <c r="I213" i="1"/>
  <c r="K213" i="1"/>
  <c r="T213" i="1"/>
  <c r="W213" i="1"/>
  <c r="Y213" i="1"/>
  <c r="AC213" i="1"/>
  <c r="AD213" i="1"/>
  <c r="CR213" i="1" s="1"/>
  <c r="Q213" i="1" s="1"/>
  <c r="AE213" i="1"/>
  <c r="CS213" i="1" s="1"/>
  <c r="R213" i="1" s="1"/>
  <c r="AF213" i="1"/>
  <c r="AG213" i="1"/>
  <c r="AH213" i="1"/>
  <c r="AI213" i="1"/>
  <c r="AJ213" i="1"/>
  <c r="CT213" i="1"/>
  <c r="S213" i="1" s="1"/>
  <c r="CU213" i="1"/>
  <c r="CV213" i="1"/>
  <c r="U213" i="1" s="1"/>
  <c r="CW213" i="1"/>
  <c r="V213" i="1" s="1"/>
  <c r="CX213" i="1"/>
  <c r="CY213" i="1"/>
  <c r="X213" i="1" s="1"/>
  <c r="CZ213" i="1"/>
  <c r="GL213" i="1"/>
  <c r="GO213" i="1"/>
  <c r="GP213" i="1"/>
  <c r="GV213" i="1"/>
  <c r="HC213" i="1"/>
  <c r="GX213" i="1" s="1"/>
  <c r="D214" i="1"/>
  <c r="I214" i="1"/>
  <c r="V214" i="1" s="1"/>
  <c r="K214" i="1"/>
  <c r="W214" i="1"/>
  <c r="X214" i="1"/>
  <c r="Y214" i="1"/>
  <c r="AC214" i="1"/>
  <c r="AB214" i="1" s="1"/>
  <c r="AD214" i="1"/>
  <c r="AE214" i="1"/>
  <c r="AF214" i="1"/>
  <c r="AG214" i="1"/>
  <c r="CU214" i="1" s="1"/>
  <c r="AH214" i="1"/>
  <c r="AI214" i="1"/>
  <c r="AJ214" i="1"/>
  <c r="CX214" i="1" s="1"/>
  <c r="CQ214" i="1"/>
  <c r="P214" i="1" s="1"/>
  <c r="CR214" i="1"/>
  <c r="Q214" i="1" s="1"/>
  <c r="CS214" i="1"/>
  <c r="CT214" i="1"/>
  <c r="CV214" i="1"/>
  <c r="CW214" i="1"/>
  <c r="CY214" i="1"/>
  <c r="CZ214" i="1"/>
  <c r="GL214" i="1"/>
  <c r="GO214" i="1"/>
  <c r="GP214" i="1"/>
  <c r="GV214" i="1"/>
  <c r="HC214" i="1"/>
  <c r="GX214" i="1" s="1"/>
  <c r="B216" i="1"/>
  <c r="B103" i="1" s="1"/>
  <c r="C216" i="1"/>
  <c r="C103" i="1" s="1"/>
  <c r="D216" i="1"/>
  <c r="D103" i="1" s="1"/>
  <c r="F216" i="1"/>
  <c r="F103" i="1" s="1"/>
  <c r="G216" i="1"/>
  <c r="G103" i="1" s="1"/>
  <c r="AO216" i="1"/>
  <c r="AO103" i="1" s="1"/>
  <c r="AP216" i="1"/>
  <c r="AP103" i="1" s="1"/>
  <c r="BB216" i="1"/>
  <c r="BB103" i="1" s="1"/>
  <c r="BC216" i="1"/>
  <c r="BC103" i="1" s="1"/>
  <c r="BD216" i="1"/>
  <c r="BX216" i="1"/>
  <c r="BX103" i="1" s="1"/>
  <c r="BY216" i="1"/>
  <c r="BY103" i="1" s="1"/>
  <c r="CK216" i="1"/>
  <c r="CK103" i="1" s="1"/>
  <c r="CL216" i="1"/>
  <c r="CL103" i="1" s="1"/>
  <c r="CM216" i="1"/>
  <c r="CM103" i="1" s="1"/>
  <c r="EG216" i="1"/>
  <c r="EH216" i="1"/>
  <c r="EH103" i="1" s="1"/>
  <c r="EU216" i="1"/>
  <c r="EV216" i="1"/>
  <c r="FP216" i="1"/>
  <c r="FQ216" i="1"/>
  <c r="FQ103" i="1" s="1"/>
  <c r="GC216" i="1"/>
  <c r="ET216" i="1" s="1"/>
  <c r="GD216" i="1"/>
  <c r="GD103" i="1" s="1"/>
  <c r="GE216" i="1"/>
  <c r="GE103" i="1" s="1"/>
  <c r="F220" i="1"/>
  <c r="F225" i="1"/>
  <c r="P225" i="1"/>
  <c r="F232" i="1"/>
  <c r="B246" i="1"/>
  <c r="B22" i="1" s="1"/>
  <c r="C246" i="1"/>
  <c r="C22" i="1" s="1"/>
  <c r="D246" i="1"/>
  <c r="D22" i="1" s="1"/>
  <c r="F246" i="1"/>
  <c r="F22" i="1" s="1"/>
  <c r="G246" i="1"/>
  <c r="G22" i="1" s="1"/>
  <c r="BD246" i="1"/>
  <c r="EG246" i="1"/>
  <c r="EG278" i="1" s="1"/>
  <c r="EG18" i="1" s="1"/>
  <c r="EV246" i="1"/>
  <c r="B278" i="1"/>
  <c r="B18" i="1" s="1"/>
  <c r="C278" i="1"/>
  <c r="C18" i="1" s="1"/>
  <c r="D278" i="1"/>
  <c r="D18" i="1" s="1"/>
  <c r="F278" i="1"/>
  <c r="F18" i="1" s="1"/>
  <c r="G278" i="1"/>
  <c r="G18" i="1" s="1"/>
  <c r="BD278" i="1"/>
  <c r="EV278" i="1"/>
  <c r="EV18" i="1" s="1"/>
  <c r="P303" i="1"/>
  <c r="F12" i="6"/>
  <c r="G12" i="6"/>
  <c r="E63" i="7" l="1"/>
  <c r="Q63" i="7"/>
  <c r="Y76" i="7"/>
  <c r="E98" i="7"/>
  <c r="Q98" i="7"/>
  <c r="S98" i="7"/>
  <c r="GX196" i="1"/>
  <c r="U98" i="7"/>
  <c r="T196" i="1"/>
  <c r="I99" i="7"/>
  <c r="H102" i="7" s="1"/>
  <c r="I100" i="7"/>
  <c r="V98" i="7"/>
  <c r="P195" i="1"/>
  <c r="W195" i="1"/>
  <c r="U195" i="1"/>
  <c r="V195" i="1"/>
  <c r="CP190" i="1"/>
  <c r="O190" i="1" s="1"/>
  <c r="FV216" i="1"/>
  <c r="EM216" i="1" s="1"/>
  <c r="I19" i="7"/>
  <c r="FT216" i="1"/>
  <c r="FT103" i="1" s="1"/>
  <c r="I20" i="7"/>
  <c r="W191" i="1"/>
  <c r="H65" i="7"/>
  <c r="Y65" i="7"/>
  <c r="S63" i="7"/>
  <c r="U63" i="7"/>
  <c r="V63" i="7"/>
  <c r="H61" i="7"/>
  <c r="I17" i="7"/>
  <c r="FR216" i="1"/>
  <c r="FY216" i="1" s="1"/>
  <c r="Y61" i="7"/>
  <c r="P110" i="7"/>
  <c r="P40" i="7"/>
  <c r="H118" i="7"/>
  <c r="J44" i="7"/>
  <c r="J80" i="7"/>
  <c r="W106" i="7"/>
  <c r="W33" i="7"/>
  <c r="H76" i="7"/>
  <c r="O76" i="7"/>
  <c r="J110" i="7"/>
  <c r="H110" i="7"/>
  <c r="O110" i="7"/>
  <c r="O61" i="7"/>
  <c r="O65" i="7"/>
  <c r="Y102" i="7"/>
  <c r="O118" i="7"/>
  <c r="J40" i="7"/>
  <c r="H40" i="7"/>
  <c r="W114" i="7"/>
  <c r="O40" i="7"/>
  <c r="W69" i="7"/>
  <c r="J118" i="7"/>
  <c r="W54" i="7"/>
  <c r="CY204" i="1"/>
  <c r="X204" i="1" s="1"/>
  <c r="CZ204" i="1"/>
  <c r="Y204" i="1" s="1"/>
  <c r="CZ134" i="1"/>
  <c r="Y134" i="1" s="1"/>
  <c r="ET103" i="1"/>
  <c r="ET246" i="1"/>
  <c r="P229" i="1"/>
  <c r="GM179" i="1"/>
  <c r="GN179" i="1" s="1"/>
  <c r="CP214" i="1"/>
  <c r="O214" i="1" s="1"/>
  <c r="GM214" i="1" s="1"/>
  <c r="GN214" i="1" s="1"/>
  <c r="P282" i="1"/>
  <c r="CQ209" i="1"/>
  <c r="P209" i="1" s="1"/>
  <c r="CP209" i="1" s="1"/>
  <c r="O209" i="1" s="1"/>
  <c r="GM209" i="1" s="1"/>
  <c r="GN209" i="1" s="1"/>
  <c r="AB209" i="1"/>
  <c r="AB182" i="1"/>
  <c r="BD18" i="1"/>
  <c r="F303" i="1"/>
  <c r="V210" i="1"/>
  <c r="W210" i="1"/>
  <c r="AD206" i="1"/>
  <c r="AB206" i="1" s="1"/>
  <c r="R206" i="1"/>
  <c r="CZ206" i="1" s="1"/>
  <c r="Y206" i="1" s="1"/>
  <c r="CR206" i="1"/>
  <c r="CS206" i="1"/>
  <c r="Q206" i="1"/>
  <c r="CZ197" i="1"/>
  <c r="Y197" i="1" s="1"/>
  <c r="U188" i="1"/>
  <c r="AB178" i="1"/>
  <c r="CP210" i="1"/>
  <c r="O210" i="1" s="1"/>
  <c r="DF34" i="3"/>
  <c r="DJ34" i="3" s="1"/>
  <c r="DG34" i="3"/>
  <c r="DH34" i="3"/>
  <c r="DI34" i="3"/>
  <c r="DF21" i="3"/>
  <c r="DJ21" i="3" s="1"/>
  <c r="DG21" i="3"/>
  <c r="DH21" i="3"/>
  <c r="DI21" i="3"/>
  <c r="BD22" i="1"/>
  <c r="F271" i="1"/>
  <c r="CQ205" i="1"/>
  <c r="P205" i="1"/>
  <c r="CP205" i="1" s="1"/>
  <c r="O205" i="1" s="1"/>
  <c r="P202" i="1"/>
  <c r="CQ202" i="1"/>
  <c r="CT188" i="1"/>
  <c r="S188" i="1"/>
  <c r="CY187" i="1"/>
  <c r="X187" i="1" s="1"/>
  <c r="AD178" i="1"/>
  <c r="EB26" i="1"/>
  <c r="DO71" i="1"/>
  <c r="W30" i="1"/>
  <c r="CQ201" i="1"/>
  <c r="P201" i="1"/>
  <c r="CP201" i="1" s="1"/>
  <c r="O201" i="1" s="1"/>
  <c r="GM201" i="1" s="1"/>
  <c r="GO201" i="1" s="1"/>
  <c r="AB165" i="1"/>
  <c r="CR165" i="1"/>
  <c r="Q165" i="1" s="1"/>
  <c r="CP144" i="1"/>
  <c r="O144" i="1" s="1"/>
  <c r="GM144" i="1" s="1"/>
  <c r="GN144" i="1" s="1"/>
  <c r="Q31" i="1"/>
  <c r="R31" i="1"/>
  <c r="DW71" i="1" s="1"/>
  <c r="CS31" i="1"/>
  <c r="CR31" i="1"/>
  <c r="AD31" i="1"/>
  <c r="DY26" i="1"/>
  <c r="DL71" i="1"/>
  <c r="CY206" i="1"/>
  <c r="X206" i="1" s="1"/>
  <c r="CP203" i="1"/>
  <c r="O203" i="1" s="1"/>
  <c r="AB201" i="1"/>
  <c r="CY171" i="1"/>
  <c r="X171" i="1" s="1"/>
  <c r="CZ171" i="1"/>
  <c r="Y171" i="1" s="1"/>
  <c r="Q158" i="1"/>
  <c r="T158" i="1"/>
  <c r="P158" i="1"/>
  <c r="U157" i="1"/>
  <c r="GM39" i="1"/>
  <c r="GN39" i="1" s="1"/>
  <c r="P220" i="1"/>
  <c r="EG103" i="1"/>
  <c r="CQ213" i="1"/>
  <c r="P213" i="1" s="1"/>
  <c r="CP213" i="1" s="1"/>
  <c r="O213" i="1" s="1"/>
  <c r="GM213" i="1" s="1"/>
  <c r="GN213" i="1" s="1"/>
  <c r="AB213" i="1"/>
  <c r="CQ188" i="1"/>
  <c r="AB188" i="1"/>
  <c r="AB184" i="1"/>
  <c r="CY183" i="1"/>
  <c r="X183" i="1" s="1"/>
  <c r="CS178" i="1"/>
  <c r="AB173" i="1"/>
  <c r="Q170" i="1"/>
  <c r="CP170" i="1" s="1"/>
  <c r="O170" i="1" s="1"/>
  <c r="CZ163" i="1"/>
  <c r="Y163" i="1" s="1"/>
  <c r="GX157" i="1"/>
  <c r="CY132" i="1"/>
  <c r="X132" i="1" s="1"/>
  <c r="CZ132" i="1"/>
  <c r="Y132" i="1" s="1"/>
  <c r="U210" i="1"/>
  <c r="CT205" i="1"/>
  <c r="CU88" i="3"/>
  <c r="CV88" i="3"/>
  <c r="CX88" i="3"/>
  <c r="Q202" i="1"/>
  <c r="S202" i="1"/>
  <c r="GX198" i="1"/>
  <c r="CY193" i="1"/>
  <c r="X193" i="1" s="1"/>
  <c r="CZ193" i="1"/>
  <c r="Y193" i="1" s="1"/>
  <c r="T191" i="1"/>
  <c r="CY185" i="1"/>
  <c r="X185" i="1" s="1"/>
  <c r="CZ185" i="1"/>
  <c r="Y185" i="1" s="1"/>
  <c r="CQ182" i="1"/>
  <c r="P182" i="1" s="1"/>
  <c r="CP182" i="1" s="1"/>
  <c r="O182" i="1" s="1"/>
  <c r="GM182" i="1" s="1"/>
  <c r="GN182" i="1" s="1"/>
  <c r="CR178" i="1"/>
  <c r="CP174" i="1"/>
  <c r="O174" i="1" s="1"/>
  <c r="CP167" i="1"/>
  <c r="O167" i="1" s="1"/>
  <c r="GM167" i="1" s="1"/>
  <c r="GN167" i="1" s="1"/>
  <c r="CS163" i="1"/>
  <c r="R163" i="1"/>
  <c r="CY163" i="1" s="1"/>
  <c r="X163" i="1" s="1"/>
  <c r="CR163" i="1"/>
  <c r="W158" i="1"/>
  <c r="CP206" i="1"/>
  <c r="O206" i="1" s="1"/>
  <c r="CQ211" i="1"/>
  <c r="P211" i="1" s="1"/>
  <c r="CP211" i="1" s="1"/>
  <c r="O211" i="1" s="1"/>
  <c r="GM211" i="1" s="1"/>
  <c r="GN211" i="1" s="1"/>
  <c r="AB211" i="1"/>
  <c r="CR188" i="1"/>
  <c r="CS188" i="1"/>
  <c r="R188" i="1"/>
  <c r="S210" i="1"/>
  <c r="T195" i="1"/>
  <c r="P171" i="1"/>
  <c r="CQ171" i="1"/>
  <c r="FP103" i="1"/>
  <c r="U212" i="1"/>
  <c r="R210" i="1"/>
  <c r="AB210" i="1"/>
  <c r="P198" i="1"/>
  <c r="CQ198" i="1"/>
  <c r="S195" i="1"/>
  <c r="CT195" i="1"/>
  <c r="CX85" i="3"/>
  <c r="P189" i="1"/>
  <c r="GX189" i="1"/>
  <c r="Q189" i="1"/>
  <c r="R189" i="1"/>
  <c r="AB171" i="1"/>
  <c r="CP165" i="1"/>
  <c r="O165" i="1" s="1"/>
  <c r="GM165" i="1" s="1"/>
  <c r="GN165" i="1" s="1"/>
  <c r="AB163" i="1"/>
  <c r="P163" i="1"/>
  <c r="CP163" i="1" s="1"/>
  <c r="O163" i="1" s="1"/>
  <c r="CQ163" i="1"/>
  <c r="S154" i="1"/>
  <c r="CT154" i="1"/>
  <c r="CR149" i="1"/>
  <c r="Q149" i="1" s="1"/>
  <c r="AB149" i="1"/>
  <c r="AB147" i="1"/>
  <c r="CQ147" i="1"/>
  <c r="P147" i="1" s="1"/>
  <c r="CP147" i="1" s="1"/>
  <c r="O147" i="1" s="1"/>
  <c r="GM147" i="1" s="1"/>
  <c r="GN147" i="1" s="1"/>
  <c r="AB205" i="1"/>
  <c r="CZ201" i="1"/>
  <c r="Y201" i="1" s="1"/>
  <c r="CY201" i="1"/>
  <c r="X201" i="1" s="1"/>
  <c r="CR197" i="1"/>
  <c r="CS197" i="1"/>
  <c r="Q197" i="1"/>
  <c r="R197" i="1"/>
  <c r="CY197" i="1" s="1"/>
  <c r="X197" i="1" s="1"/>
  <c r="GX158" i="1"/>
  <c r="EV22" i="1"/>
  <c r="P271" i="1"/>
  <c r="F229" i="1"/>
  <c r="EV103" i="1"/>
  <c r="P241" i="1"/>
  <c r="S212" i="1"/>
  <c r="Q210" i="1"/>
  <c r="S203" i="1"/>
  <c r="CT203" i="1"/>
  <c r="CQ197" i="1"/>
  <c r="AB197" i="1"/>
  <c r="P197" i="1"/>
  <c r="R195" i="1"/>
  <c r="CR195" i="1"/>
  <c r="CS195" i="1"/>
  <c r="P191" i="1"/>
  <c r="CQ191" i="1"/>
  <c r="CD216" i="1"/>
  <c r="CT171" i="1"/>
  <c r="V170" i="1"/>
  <c r="AB164" i="1"/>
  <c r="Q157" i="1"/>
  <c r="Y156" i="1"/>
  <c r="T52" i="7" s="1"/>
  <c r="K59" i="7" s="1"/>
  <c r="CY156" i="1"/>
  <c r="CZ156" i="1"/>
  <c r="R154" i="1"/>
  <c r="CR154" i="1"/>
  <c r="CS154" i="1"/>
  <c r="AD154" i="1"/>
  <c r="AB154" i="1" s="1"/>
  <c r="V134" i="1"/>
  <c r="CP111" i="1"/>
  <c r="O111" i="1" s="1"/>
  <c r="EU103" i="1"/>
  <c r="P232" i="1"/>
  <c r="U214" i="1"/>
  <c r="R212" i="1"/>
  <c r="GM208" i="1"/>
  <c r="GN208" i="1" s="1"/>
  <c r="CY190" i="1"/>
  <c r="X190" i="1" s="1"/>
  <c r="R82" i="7" s="1"/>
  <c r="CZ190" i="1"/>
  <c r="Y190" i="1" s="1"/>
  <c r="R186" i="1"/>
  <c r="Q186" i="1"/>
  <c r="CP186" i="1" s="1"/>
  <c r="O186" i="1" s="1"/>
  <c r="U170" i="1"/>
  <c r="P157" i="1"/>
  <c r="CP151" i="1"/>
  <c r="O151" i="1" s="1"/>
  <c r="GM151" i="1" s="1"/>
  <c r="GN151" i="1" s="1"/>
  <c r="U134" i="1"/>
  <c r="EG22" i="1"/>
  <c r="P250" i="1"/>
  <c r="GX195" i="1"/>
  <c r="S214" i="1"/>
  <c r="Q212" i="1"/>
  <c r="CP212" i="1" s="1"/>
  <c r="O212" i="1" s="1"/>
  <c r="GM212" i="1" s="1"/>
  <c r="GN212" i="1" s="1"/>
  <c r="GX210" i="1"/>
  <c r="CY205" i="1"/>
  <c r="X205" i="1" s="1"/>
  <c r="AB203" i="1"/>
  <c r="CZ199" i="1"/>
  <c r="Y199" i="1" s="1"/>
  <c r="GM199" i="1" s="1"/>
  <c r="GO199" i="1" s="1"/>
  <c r="CY194" i="1"/>
  <c r="X194" i="1" s="1"/>
  <c r="R93" i="7" s="1"/>
  <c r="CZ194" i="1"/>
  <c r="Y194" i="1" s="1"/>
  <c r="T93" i="7" s="1"/>
  <c r="K100" i="7" s="1"/>
  <c r="CR192" i="1"/>
  <c r="CS192" i="1"/>
  <c r="AD192" i="1"/>
  <c r="Q191" i="1"/>
  <c r="S191" i="1"/>
  <c r="U191" i="1"/>
  <c r="CB216" i="1"/>
  <c r="AD186" i="1"/>
  <c r="AB186" i="1" s="1"/>
  <c r="Q172" i="1"/>
  <c r="K70" i="7" s="1"/>
  <c r="I178" i="1"/>
  <c r="K178" i="1"/>
  <c r="T170" i="1"/>
  <c r="CP161" i="1"/>
  <c r="O161" i="1" s="1"/>
  <c r="GM161" i="1" s="1"/>
  <c r="GN161" i="1" s="1"/>
  <c r="T157" i="1"/>
  <c r="P140" i="1"/>
  <c r="CP140" i="1" s="1"/>
  <c r="O140" i="1" s="1"/>
  <c r="GM140" i="1" s="1"/>
  <c r="GO140" i="1" s="1"/>
  <c r="CQ140" i="1"/>
  <c r="AB140" i="1"/>
  <c r="CR170" i="1"/>
  <c r="CS170" i="1"/>
  <c r="R170" i="1"/>
  <c r="AD170" i="1"/>
  <c r="BD103" i="1"/>
  <c r="F241" i="1"/>
  <c r="W157" i="1"/>
  <c r="CY145" i="1"/>
  <c r="X145" i="1" s="1"/>
  <c r="GM145" i="1" s="1"/>
  <c r="GN145" i="1" s="1"/>
  <c r="CZ145" i="1"/>
  <c r="Y145" i="1" s="1"/>
  <c r="S184" i="1"/>
  <c r="CP184" i="1" s="1"/>
  <c r="O184" i="1" s="1"/>
  <c r="CT184" i="1"/>
  <c r="CP183" i="1"/>
  <c r="O183" i="1" s="1"/>
  <c r="T178" i="1"/>
  <c r="P178" i="1"/>
  <c r="K78" i="7" s="1"/>
  <c r="P80" i="7" s="1"/>
  <c r="S175" i="1"/>
  <c r="CT175" i="1"/>
  <c r="CY174" i="1"/>
  <c r="X174" i="1" s="1"/>
  <c r="CZ174" i="1"/>
  <c r="Y174" i="1" s="1"/>
  <c r="DN71" i="1"/>
  <c r="Q175" i="1"/>
  <c r="CP175" i="1" s="1"/>
  <c r="O175" i="1" s="1"/>
  <c r="R175" i="1"/>
  <c r="CR175" i="1"/>
  <c r="CS175" i="1"/>
  <c r="AD198" i="1"/>
  <c r="AB198" i="1" s="1"/>
  <c r="R198" i="1"/>
  <c r="CR198" i="1"/>
  <c r="CS198" i="1"/>
  <c r="CQ178" i="1"/>
  <c r="Q134" i="1"/>
  <c r="R134" i="1"/>
  <c r="CY134" i="1" s="1"/>
  <c r="X134" i="1" s="1"/>
  <c r="GX134" i="1"/>
  <c r="W134" i="1"/>
  <c r="GM118" i="1"/>
  <c r="GO118" i="1" s="1"/>
  <c r="CP110" i="1"/>
  <c r="O110" i="1" s="1"/>
  <c r="P64" i="1"/>
  <c r="CQ64" i="1"/>
  <c r="R214" i="1"/>
  <c r="Q205" i="1"/>
  <c r="R205" i="1"/>
  <c r="CZ205" i="1" s="1"/>
  <c r="Y205" i="1" s="1"/>
  <c r="CR205" i="1"/>
  <c r="CS205" i="1"/>
  <c r="S198" i="1"/>
  <c r="Q198" i="1"/>
  <c r="BZ216" i="1"/>
  <c r="CT170" i="1"/>
  <c r="S170" i="1"/>
  <c r="CY169" i="1"/>
  <c r="X169" i="1" s="1"/>
  <c r="CZ169" i="1"/>
  <c r="Y169" i="1" s="1"/>
  <c r="CQ164" i="1"/>
  <c r="CT163" i="1"/>
  <c r="GM127" i="1"/>
  <c r="GO127" i="1" s="1"/>
  <c r="CU89" i="3"/>
  <c r="CX89" i="3"/>
  <c r="CR199" i="1"/>
  <c r="CS199" i="1"/>
  <c r="U193" i="1"/>
  <c r="R193" i="1"/>
  <c r="W184" i="1"/>
  <c r="CR177" i="1"/>
  <c r="CS177" i="1"/>
  <c r="CY176" i="1"/>
  <c r="X176" i="1" s="1"/>
  <c r="Q164" i="1"/>
  <c r="CP164" i="1" s="1"/>
  <c r="O164" i="1" s="1"/>
  <c r="S164" i="1"/>
  <c r="V164" i="1"/>
  <c r="V158" i="1"/>
  <c r="CP149" i="1"/>
  <c r="O149" i="1" s="1"/>
  <c r="GM149" i="1" s="1"/>
  <c r="GN149" i="1" s="1"/>
  <c r="CS126" i="1"/>
  <c r="AD126" i="1"/>
  <c r="AB126" i="1" s="1"/>
  <c r="AD121" i="1"/>
  <c r="AB121" i="1" s="1"/>
  <c r="R121" i="1"/>
  <c r="CY121" i="1" s="1"/>
  <c r="X121" i="1" s="1"/>
  <c r="CR121" i="1"/>
  <c r="Q121" i="1"/>
  <c r="CP121" i="1" s="1"/>
  <c r="O121" i="1" s="1"/>
  <c r="GM121" i="1" s="1"/>
  <c r="GO121" i="1" s="1"/>
  <c r="CS121" i="1"/>
  <c r="AD115" i="1"/>
  <c r="AB115" i="1" s="1"/>
  <c r="R115" i="1"/>
  <c r="CR115" i="1"/>
  <c r="CS115" i="1"/>
  <c r="AD109" i="1"/>
  <c r="AB109" i="1" s="1"/>
  <c r="R109" i="1"/>
  <c r="CR109" i="1"/>
  <c r="CS109" i="1"/>
  <c r="R106" i="1"/>
  <c r="AD106" i="1"/>
  <c r="AB106" i="1" s="1"/>
  <c r="CR106" i="1"/>
  <c r="R56" i="1"/>
  <c r="CY56" i="1" s="1"/>
  <c r="X56" i="1" s="1"/>
  <c r="CS56" i="1"/>
  <c r="Q56" i="1"/>
  <c r="CP56" i="1" s="1"/>
  <c r="O56" i="1" s="1"/>
  <c r="CR56" i="1"/>
  <c r="AD56" i="1"/>
  <c r="CU90" i="3"/>
  <c r="CX90" i="3"/>
  <c r="CY196" i="1"/>
  <c r="X196" i="1" s="1"/>
  <c r="R98" i="7" s="1"/>
  <c r="CX86" i="3"/>
  <c r="I192" i="1"/>
  <c r="AB185" i="1"/>
  <c r="CT185" i="1"/>
  <c r="AB177" i="1"/>
  <c r="S172" i="1"/>
  <c r="K69" i="7" s="1"/>
  <c r="GM162" i="1"/>
  <c r="GN162" i="1" s="1"/>
  <c r="CQ153" i="1"/>
  <c r="AB153" i="1"/>
  <c r="P153" i="1"/>
  <c r="CP153" i="1" s="1"/>
  <c r="O153" i="1" s="1"/>
  <c r="P115" i="1"/>
  <c r="CQ115" i="1"/>
  <c r="CP112" i="1"/>
  <c r="O112" i="1" s="1"/>
  <c r="S111" i="1"/>
  <c r="Q111" i="1"/>
  <c r="T111" i="1"/>
  <c r="T193" i="1"/>
  <c r="V184" i="1"/>
  <c r="CQ170" i="1"/>
  <c r="AB170" i="1"/>
  <c r="T208" i="1"/>
  <c r="CS204" i="1"/>
  <c r="AD204" i="1"/>
  <c r="CQ199" i="1"/>
  <c r="AB199" i="1"/>
  <c r="W190" i="1"/>
  <c r="V186" i="1"/>
  <c r="U184" i="1"/>
  <c r="V182" i="1"/>
  <c r="T180" i="1"/>
  <c r="CR174" i="1"/>
  <c r="CS174" i="1"/>
  <c r="W170" i="1"/>
  <c r="AB162" i="1"/>
  <c r="GX150" i="1"/>
  <c r="S136" i="1"/>
  <c r="CP136" i="1" s="1"/>
  <c r="O136" i="1" s="1"/>
  <c r="CT136" i="1"/>
  <c r="AB136" i="1"/>
  <c r="GX131" i="1"/>
  <c r="R117" i="1"/>
  <c r="CZ117" i="1" s="1"/>
  <c r="Y117" i="1" s="1"/>
  <c r="CR117" i="1"/>
  <c r="CS117" i="1"/>
  <c r="ES26" i="1"/>
  <c r="P91" i="1"/>
  <c r="T214" i="1"/>
  <c r="T212" i="1"/>
  <c r="T210" i="1"/>
  <c r="GX202" i="1"/>
  <c r="AD200" i="1"/>
  <c r="AB200" i="1" s="1"/>
  <c r="R200" i="1"/>
  <c r="CZ200" i="1" s="1"/>
  <c r="Y200" i="1" s="1"/>
  <c r="AD196" i="1"/>
  <c r="AB196" i="1" s="1"/>
  <c r="R196" i="1"/>
  <c r="CZ196" i="1" s="1"/>
  <c r="Y196" i="1" s="1"/>
  <c r="T98" i="7" s="1"/>
  <c r="CR194" i="1"/>
  <c r="CS194" i="1"/>
  <c r="AD194" i="1"/>
  <c r="CS193" i="1"/>
  <c r="GX191" i="1"/>
  <c r="V190" i="1"/>
  <c r="S180" i="1"/>
  <c r="CP180" i="1" s="1"/>
  <c r="O180" i="1" s="1"/>
  <c r="GM180" i="1" s="1"/>
  <c r="GN180" i="1" s="1"/>
  <c r="AB174" i="1"/>
  <c r="P172" i="1"/>
  <c r="AD169" i="1"/>
  <c r="AB169" i="1" s="1"/>
  <c r="CR169" i="1"/>
  <c r="CS169" i="1"/>
  <c r="Q163" i="1"/>
  <c r="V154" i="1"/>
  <c r="CY129" i="1"/>
  <c r="X129" i="1" s="1"/>
  <c r="R126" i="1"/>
  <c r="CY125" i="1"/>
  <c r="X125" i="1" s="1"/>
  <c r="GM125" i="1" s="1"/>
  <c r="GO125" i="1" s="1"/>
  <c r="CZ125" i="1"/>
  <c r="Y125" i="1" s="1"/>
  <c r="CQ123" i="1"/>
  <c r="P123" i="1"/>
  <c r="AB123" i="1"/>
  <c r="Q109" i="1"/>
  <c r="GD26" i="1"/>
  <c r="EU71" i="1"/>
  <c r="R61" i="1"/>
  <c r="CR61" i="1"/>
  <c r="CS61" i="1"/>
  <c r="AD61" i="1"/>
  <c r="AB61" i="1" s="1"/>
  <c r="CQ207" i="1"/>
  <c r="P207" i="1" s="1"/>
  <c r="CP207" i="1" s="1"/>
  <c r="O207" i="1" s="1"/>
  <c r="GM207" i="1" s="1"/>
  <c r="GN207" i="1" s="1"/>
  <c r="AB207" i="1"/>
  <c r="CQ206" i="1"/>
  <c r="CS203" i="1"/>
  <c r="P196" i="1"/>
  <c r="CP196" i="1" s="1"/>
  <c r="O196" i="1" s="1"/>
  <c r="K98" i="7" s="1"/>
  <c r="CR193" i="1"/>
  <c r="U190" i="1"/>
  <c r="I90" i="7" s="1"/>
  <c r="AB172" i="1"/>
  <c r="U171" i="1"/>
  <c r="R164" i="1"/>
  <c r="AD158" i="1"/>
  <c r="AB158" i="1" s="1"/>
  <c r="R158" i="1"/>
  <c r="T154" i="1"/>
  <c r="CQ152" i="1"/>
  <c r="P152" i="1" s="1"/>
  <c r="CP152" i="1" s="1"/>
  <c r="O152" i="1" s="1"/>
  <c r="GM152" i="1" s="1"/>
  <c r="GN152" i="1" s="1"/>
  <c r="AB152" i="1"/>
  <c r="Q140" i="1"/>
  <c r="CR140" i="1"/>
  <c r="CS140" i="1"/>
  <c r="Q120" i="1"/>
  <c r="P120" i="1"/>
  <c r="R120" i="1"/>
  <c r="W120" i="1"/>
  <c r="Q115" i="1"/>
  <c r="V111" i="1"/>
  <c r="CS106" i="1"/>
  <c r="EG26" i="1"/>
  <c r="P75" i="1"/>
  <c r="S186" i="1"/>
  <c r="I188" i="1"/>
  <c r="W188" i="1" s="1"/>
  <c r="AB183" i="1"/>
  <c r="CT183" i="1"/>
  <c r="Q171" i="1"/>
  <c r="I177" i="1"/>
  <c r="W177" i="1" s="1"/>
  <c r="K177" i="1"/>
  <c r="CP160" i="1"/>
  <c r="O160" i="1" s="1"/>
  <c r="GM160" i="1" s="1"/>
  <c r="GN160" i="1" s="1"/>
  <c r="U158" i="1"/>
  <c r="CQ156" i="1"/>
  <c r="AB156" i="1"/>
  <c r="P156" i="1"/>
  <c r="K57" i="7" s="1"/>
  <c r="Q154" i="1"/>
  <c r="GX154" i="1"/>
  <c r="CY153" i="1"/>
  <c r="X153" i="1" s="1"/>
  <c r="CZ153" i="1"/>
  <c r="Y153" i="1" s="1"/>
  <c r="CR126" i="1"/>
  <c r="Q126" i="1"/>
  <c r="P126" i="1"/>
  <c r="S126" i="1"/>
  <c r="W126" i="1"/>
  <c r="GX111" i="1"/>
  <c r="AT26" i="1"/>
  <c r="F89" i="1"/>
  <c r="P204" i="1"/>
  <c r="CP204" i="1" s="1"/>
  <c r="O204" i="1" s="1"/>
  <c r="GM204" i="1" s="1"/>
  <c r="GO204" i="1" s="1"/>
  <c r="R202" i="1"/>
  <c r="P194" i="1"/>
  <c r="S189" i="1"/>
  <c r="R187" i="1"/>
  <c r="CZ187" i="1" s="1"/>
  <c r="Y187" i="1" s="1"/>
  <c r="Q185" i="1"/>
  <c r="CP185" i="1" s="1"/>
  <c r="O185" i="1" s="1"/>
  <c r="GM185" i="1" s="1"/>
  <c r="GO185" i="1" s="1"/>
  <c r="Q173" i="1"/>
  <c r="P169" i="1"/>
  <c r="CP169" i="1" s="1"/>
  <c r="O169" i="1" s="1"/>
  <c r="CQ159" i="1"/>
  <c r="P159" i="1" s="1"/>
  <c r="CP159" i="1" s="1"/>
  <c r="O159" i="1" s="1"/>
  <c r="GM159" i="1" s="1"/>
  <c r="GN159" i="1" s="1"/>
  <c r="AB159" i="1"/>
  <c r="GX156" i="1"/>
  <c r="CZ133" i="1"/>
  <c r="Y133" i="1" s="1"/>
  <c r="GM133" i="1" s="1"/>
  <c r="GO133" i="1" s="1"/>
  <c r="T131" i="1"/>
  <c r="S130" i="1"/>
  <c r="CT130" i="1"/>
  <c r="Q187" i="1"/>
  <c r="P173" i="1"/>
  <c r="CP173" i="1" s="1"/>
  <c r="O173" i="1" s="1"/>
  <c r="GM173" i="1" s="1"/>
  <c r="GO173" i="1" s="1"/>
  <c r="R172" i="1"/>
  <c r="K71" i="7" s="1"/>
  <c r="GX169" i="1"/>
  <c r="U168" i="1"/>
  <c r="R157" i="1"/>
  <c r="CY157" i="1" s="1"/>
  <c r="X157" i="1" s="1"/>
  <c r="AD157" i="1"/>
  <c r="AB157" i="1" s="1"/>
  <c r="AD155" i="1"/>
  <c r="Q155" i="1"/>
  <c r="CS155" i="1"/>
  <c r="V150" i="1"/>
  <c r="CP142" i="1"/>
  <c r="O142" i="1" s="1"/>
  <c r="GM142" i="1" s="1"/>
  <c r="GN142" i="1" s="1"/>
  <c r="CT131" i="1"/>
  <c r="S131" i="1"/>
  <c r="CP131" i="1" s="1"/>
  <c r="O131" i="1" s="1"/>
  <c r="AB119" i="1"/>
  <c r="P119" i="1"/>
  <c r="CP119" i="1" s="1"/>
  <c r="O119" i="1" s="1"/>
  <c r="GM119" i="1" s="1"/>
  <c r="GO119" i="1" s="1"/>
  <c r="CQ119" i="1"/>
  <c r="GX113" i="1"/>
  <c r="CL26" i="1"/>
  <c r="BC71" i="1"/>
  <c r="V61" i="1"/>
  <c r="AB204" i="1"/>
  <c r="AD202" i="1"/>
  <c r="AB202" i="1" s="1"/>
  <c r="AB194" i="1"/>
  <c r="AB192" i="1"/>
  <c r="R191" i="1"/>
  <c r="AD187" i="1"/>
  <c r="AB187" i="1" s="1"/>
  <c r="P187" i="1"/>
  <c r="AB181" i="1"/>
  <c r="AB179" i="1"/>
  <c r="R176" i="1"/>
  <c r="CZ176" i="1" s="1"/>
  <c r="Y176" i="1" s="1"/>
  <c r="AD173" i="1"/>
  <c r="U156" i="1"/>
  <c r="I60" i="7" s="1"/>
  <c r="CZ155" i="1"/>
  <c r="CQ155" i="1"/>
  <c r="AB155" i="1"/>
  <c r="P150" i="1"/>
  <c r="CP150" i="1" s="1"/>
  <c r="O150" i="1" s="1"/>
  <c r="GM150" i="1" s="1"/>
  <c r="GN150" i="1" s="1"/>
  <c r="CR131" i="1"/>
  <c r="CS131" i="1"/>
  <c r="R131" i="1"/>
  <c r="S105" i="1"/>
  <c r="CT105" i="1"/>
  <c r="Q176" i="1"/>
  <c r="CP176" i="1" s="1"/>
  <c r="O176" i="1" s="1"/>
  <c r="CW51" i="3"/>
  <c r="CX51" i="3"/>
  <c r="CX52" i="3"/>
  <c r="CX53" i="3"/>
  <c r="CU48" i="3"/>
  <c r="CX48" i="3"/>
  <c r="CX57" i="3"/>
  <c r="Q156" i="1"/>
  <c r="K55" i="7" s="1"/>
  <c r="J61" i="7" s="1"/>
  <c r="K158" i="1"/>
  <c r="AB130" i="1"/>
  <c r="P130" i="1"/>
  <c r="CQ130" i="1"/>
  <c r="T126" i="1"/>
  <c r="S113" i="1"/>
  <c r="CT113" i="1"/>
  <c r="AD105" i="1"/>
  <c r="AB105" i="1" s="1"/>
  <c r="CR105" i="1"/>
  <c r="R105" i="1"/>
  <c r="CS105" i="1"/>
  <c r="T61" i="1"/>
  <c r="DF83" i="3"/>
  <c r="DJ83" i="3" s="1"/>
  <c r="DG83" i="3"/>
  <c r="DH83" i="3"/>
  <c r="DI83" i="3"/>
  <c r="CS173" i="1"/>
  <c r="AB160" i="1"/>
  <c r="R150" i="1"/>
  <c r="CY146" i="1"/>
  <c r="X146" i="1" s="1"/>
  <c r="CT139" i="1"/>
  <c r="AD127" i="1"/>
  <c r="AB127" i="1" s="1"/>
  <c r="CS127" i="1"/>
  <c r="R127" i="1"/>
  <c r="CY127" i="1" s="1"/>
  <c r="X127" i="1" s="1"/>
  <c r="CR127" i="1"/>
  <c r="CS113" i="1"/>
  <c r="AD113" i="1"/>
  <c r="AB113" i="1" s="1"/>
  <c r="CR113" i="1"/>
  <c r="R113" i="1"/>
  <c r="CR64" i="1"/>
  <c r="Q64" i="1"/>
  <c r="R64" i="1"/>
  <c r="CS64" i="1"/>
  <c r="AD64" i="1"/>
  <c r="AB64" i="1" s="1"/>
  <c r="V157" i="1"/>
  <c r="R151" i="1"/>
  <c r="AB146" i="1"/>
  <c r="P146" i="1"/>
  <c r="CP146" i="1" s="1"/>
  <c r="O146" i="1" s="1"/>
  <c r="GM146" i="1" s="1"/>
  <c r="GN146" i="1" s="1"/>
  <c r="R141" i="1"/>
  <c r="CY140" i="1"/>
  <c r="X140" i="1" s="1"/>
  <c r="AB139" i="1"/>
  <c r="S109" i="1"/>
  <c r="CT109" i="1"/>
  <c r="CZ128" i="1"/>
  <c r="Y128" i="1" s="1"/>
  <c r="CZ127" i="1"/>
  <c r="Y127" i="1" s="1"/>
  <c r="V126" i="1"/>
  <c r="CY117" i="1"/>
  <c r="X117" i="1" s="1"/>
  <c r="S115" i="1"/>
  <c r="W115" i="1"/>
  <c r="R111" i="1"/>
  <c r="CR111" i="1"/>
  <c r="CS111" i="1"/>
  <c r="AD111" i="1"/>
  <c r="CK26" i="1"/>
  <c r="BB71" i="1"/>
  <c r="X155" i="1"/>
  <c r="CZ124" i="1"/>
  <c r="Y124" i="1" s="1"/>
  <c r="V117" i="1"/>
  <c r="U113" i="1"/>
  <c r="CQ111" i="1"/>
  <c r="AB111" i="1"/>
  <c r="W109" i="1"/>
  <c r="CZ106" i="1"/>
  <c r="Y106" i="1" s="1"/>
  <c r="CY106" i="1"/>
  <c r="X106" i="1" s="1"/>
  <c r="CX28" i="3"/>
  <c r="CU23" i="3"/>
  <c r="CX24" i="3"/>
  <c r="CX25" i="3"/>
  <c r="Q105" i="1"/>
  <c r="T105" i="1"/>
  <c r="FP26" i="1"/>
  <c r="FY71" i="1"/>
  <c r="CY116" i="1"/>
  <c r="X116" i="1" s="1"/>
  <c r="W111" i="1"/>
  <c r="BZ26" i="1"/>
  <c r="AQ71" i="1"/>
  <c r="CZ138" i="1"/>
  <c r="Y138" i="1" s="1"/>
  <c r="GM138" i="1" s="1"/>
  <c r="GO138" i="1" s="1"/>
  <c r="U117" i="1"/>
  <c r="CQ117" i="1"/>
  <c r="P117" i="1"/>
  <c r="CP117" i="1" s="1"/>
  <c r="O117" i="1" s="1"/>
  <c r="T113" i="1"/>
  <c r="CZ112" i="1"/>
  <c r="Y112" i="1" s="1"/>
  <c r="Q110" i="1"/>
  <c r="R110" i="1"/>
  <c r="CZ110" i="1" s="1"/>
  <c r="Y110" i="1" s="1"/>
  <c r="CX36" i="3"/>
  <c r="CU30" i="3"/>
  <c r="CV30" i="3"/>
  <c r="CX30" i="3"/>
  <c r="CW32" i="3"/>
  <c r="CX33" i="3"/>
  <c r="Q106" i="1"/>
  <c r="CP106" i="1" s="1"/>
  <c r="O106" i="1" s="1"/>
  <c r="FU26" i="1"/>
  <c r="EL71" i="1"/>
  <c r="BX26" i="1"/>
  <c r="AO71" i="1"/>
  <c r="CG71" i="1"/>
  <c r="CR146" i="1"/>
  <c r="CS146" i="1"/>
  <c r="R145" i="1"/>
  <c r="AD145" i="1"/>
  <c r="AB145" i="1" s="1"/>
  <c r="AD137" i="1"/>
  <c r="AB137" i="1" s="1"/>
  <c r="R137" i="1"/>
  <c r="CY137" i="1" s="1"/>
  <c r="X137" i="1" s="1"/>
  <c r="CZ121" i="1"/>
  <c r="Y121" i="1" s="1"/>
  <c r="CZ118" i="1"/>
  <c r="Y118" i="1" s="1"/>
  <c r="AB117" i="1"/>
  <c r="Q116" i="1"/>
  <c r="CP116" i="1" s="1"/>
  <c r="O116" i="1" s="1"/>
  <c r="R116" i="1"/>
  <c r="CZ116" i="1" s="1"/>
  <c r="Y116" i="1" s="1"/>
  <c r="CY112" i="1"/>
  <c r="X112" i="1" s="1"/>
  <c r="CR112" i="1"/>
  <c r="Q112" i="1"/>
  <c r="R112" i="1"/>
  <c r="S158" i="1"/>
  <c r="AB148" i="1"/>
  <c r="AD146" i="1"/>
  <c r="AD133" i="1"/>
  <c r="AB133" i="1" s="1"/>
  <c r="R129" i="1"/>
  <c r="CZ129" i="1" s="1"/>
  <c r="Y129" i="1" s="1"/>
  <c r="GX126" i="1"/>
  <c r="S123" i="1"/>
  <c r="Q123" i="1"/>
  <c r="GX115" i="1"/>
  <c r="CP107" i="1"/>
  <c r="O107" i="1" s="1"/>
  <c r="GM107" i="1" s="1"/>
  <c r="GN107" i="1" s="1"/>
  <c r="GM37" i="1"/>
  <c r="GN37" i="1" s="1"/>
  <c r="CX43" i="3"/>
  <c r="CU37" i="3"/>
  <c r="CX45" i="3"/>
  <c r="CX37" i="3"/>
  <c r="CX46" i="3"/>
  <c r="CX39" i="3"/>
  <c r="CX40" i="3"/>
  <c r="CS145" i="1"/>
  <c r="CS139" i="1"/>
  <c r="R139" i="1"/>
  <c r="CY139" i="1" s="1"/>
  <c r="X139" i="1" s="1"/>
  <c r="CT138" i="1"/>
  <c r="CS137" i="1"/>
  <c r="P134" i="1"/>
  <c r="CP134" i="1" s="1"/>
  <c r="O134" i="1" s="1"/>
  <c r="CS132" i="1"/>
  <c r="CQ129" i="1"/>
  <c r="AB129" i="1"/>
  <c r="P129" i="1"/>
  <c r="CP129" i="1" s="1"/>
  <c r="O129" i="1" s="1"/>
  <c r="CP128" i="1"/>
  <c r="O128" i="1" s="1"/>
  <c r="GM128" i="1" s="1"/>
  <c r="GO128" i="1" s="1"/>
  <c r="CP124" i="1"/>
  <c r="O124" i="1" s="1"/>
  <c r="GM124" i="1" s="1"/>
  <c r="GO124" i="1" s="1"/>
  <c r="R123" i="1"/>
  <c r="AD123" i="1"/>
  <c r="CS120" i="1"/>
  <c r="T116" i="1"/>
  <c r="V114" i="1"/>
  <c r="P113" i="1"/>
  <c r="V108" i="1"/>
  <c r="U106" i="1"/>
  <c r="U68" i="1"/>
  <c r="P105" i="1"/>
  <c r="CP105" i="1" s="1"/>
  <c r="O105" i="1" s="1"/>
  <c r="CQ105" i="1"/>
  <c r="ET26" i="1"/>
  <c r="P84" i="1"/>
  <c r="CI71" i="1"/>
  <c r="GX63" i="1"/>
  <c r="P55" i="1"/>
  <c r="DZ26" i="1"/>
  <c r="DM71" i="1"/>
  <c r="ER26" i="1"/>
  <c r="P82" i="1"/>
  <c r="CR63" i="1"/>
  <c r="R63" i="1"/>
  <c r="CS63" i="1"/>
  <c r="AD63" i="1"/>
  <c r="V55" i="1"/>
  <c r="AB40" i="1"/>
  <c r="CQ32" i="1"/>
  <c r="P32" i="1" s="1"/>
  <c r="AB32" i="1"/>
  <c r="CZ29" i="1"/>
  <c r="Y29" i="1" s="1"/>
  <c r="CY29" i="1"/>
  <c r="X29" i="1" s="1"/>
  <c r="DX71" i="1"/>
  <c r="AB63" i="1"/>
  <c r="CY48" i="1"/>
  <c r="X48" i="1" s="1"/>
  <c r="CP48" i="1"/>
  <c r="O48" i="1" s="1"/>
  <c r="GM48" i="1" s="1"/>
  <c r="GN48" i="1" s="1"/>
  <c r="AB135" i="1"/>
  <c r="P135" i="1"/>
  <c r="CP135" i="1" s="1"/>
  <c r="O135" i="1" s="1"/>
  <c r="GM135" i="1" s="1"/>
  <c r="GO135" i="1" s="1"/>
  <c r="U126" i="1"/>
  <c r="CY119" i="1"/>
  <c r="X119" i="1" s="1"/>
  <c r="CZ119" i="1"/>
  <c r="Y119" i="1" s="1"/>
  <c r="V113" i="1"/>
  <c r="U108" i="1"/>
  <c r="AU26" i="1"/>
  <c r="F90" i="1"/>
  <c r="R68" i="1"/>
  <c r="CQ67" i="1"/>
  <c r="AB67" i="1"/>
  <c r="U59" i="1"/>
  <c r="CX13" i="3"/>
  <c r="CX20" i="3"/>
  <c r="CX22" i="3"/>
  <c r="CW15" i="3"/>
  <c r="CW17" i="3"/>
  <c r="CU12" i="3"/>
  <c r="CV12" i="3"/>
  <c r="CW18" i="3"/>
  <c r="CX18" i="3"/>
  <c r="I65" i="1"/>
  <c r="GX65" i="1" s="1"/>
  <c r="P57" i="1"/>
  <c r="I61" i="1"/>
  <c r="W61" i="1" s="1"/>
  <c r="V57" i="1"/>
  <c r="I63" i="1"/>
  <c r="V63" i="1" s="1"/>
  <c r="K65" i="1"/>
  <c r="K106" i="1"/>
  <c r="I59" i="1"/>
  <c r="P53" i="1"/>
  <c r="R53" i="1"/>
  <c r="Q53" i="1"/>
  <c r="V53" i="1"/>
  <c r="W53" i="1"/>
  <c r="I55" i="1"/>
  <c r="Q124" i="1"/>
  <c r="R122" i="1"/>
  <c r="CZ122" i="1" s="1"/>
  <c r="Y122" i="1" s="1"/>
  <c r="S120" i="1"/>
  <c r="V68" i="1"/>
  <c r="CQ65" i="1"/>
  <c r="U61" i="1"/>
  <c r="CP44" i="1"/>
  <c r="O44" i="1" s="1"/>
  <c r="GM44" i="1" s="1"/>
  <c r="GN44" i="1" s="1"/>
  <c r="S42" i="1"/>
  <c r="CT42" i="1"/>
  <c r="S114" i="1"/>
  <c r="FV26" i="1"/>
  <c r="EM71" i="1"/>
  <c r="Q68" i="1"/>
  <c r="P62" i="1"/>
  <c r="CQ62" i="1"/>
  <c r="AB62" i="1"/>
  <c r="AB125" i="1"/>
  <c r="U120" i="1"/>
  <c r="BY26" i="1"/>
  <c r="AP71" i="1"/>
  <c r="GX68" i="1"/>
  <c r="S63" i="1"/>
  <c r="CT63" i="1"/>
  <c r="Q62" i="1"/>
  <c r="R62" i="1"/>
  <c r="S62" i="1"/>
  <c r="U62" i="1"/>
  <c r="GX62" i="1"/>
  <c r="S57" i="1"/>
  <c r="CT57" i="1"/>
  <c r="AB57" i="1"/>
  <c r="U53" i="1"/>
  <c r="GM47" i="1"/>
  <c r="GN47" i="1" s="1"/>
  <c r="Q28" i="1"/>
  <c r="K30" i="1"/>
  <c r="I30" i="1"/>
  <c r="V30" i="1" s="1"/>
  <c r="P28" i="1"/>
  <c r="P109" i="1"/>
  <c r="P68" i="1"/>
  <c r="T62" i="1"/>
  <c r="CR59" i="1"/>
  <c r="R59" i="1"/>
  <c r="CS59" i="1"/>
  <c r="AD59" i="1"/>
  <c r="AB59" i="1" s="1"/>
  <c r="CT53" i="1"/>
  <c r="S53" i="1"/>
  <c r="R42" i="1"/>
  <c r="CS42" i="1"/>
  <c r="Q42" i="1"/>
  <c r="CR42" i="1"/>
  <c r="R38" i="1"/>
  <c r="CQ34" i="1"/>
  <c r="P34" i="1" s="1"/>
  <c r="CP34" i="1" s="1"/>
  <c r="O34" i="1" s="1"/>
  <c r="GM34" i="1" s="1"/>
  <c r="GN34" i="1" s="1"/>
  <c r="AB34" i="1"/>
  <c r="CV87" i="3"/>
  <c r="CX87" i="3"/>
  <c r="CP35" i="1"/>
  <c r="O35" i="1" s="1"/>
  <c r="GM35" i="1" s="1"/>
  <c r="GN35" i="1" s="1"/>
  <c r="CP33" i="1"/>
  <c r="O33" i="1" s="1"/>
  <c r="GM33" i="1" s="1"/>
  <c r="GN33" i="1" s="1"/>
  <c r="T68" i="1"/>
  <c r="CY60" i="1"/>
  <c r="X60" i="1" s="1"/>
  <c r="CZ60" i="1"/>
  <c r="Y60" i="1" s="1"/>
  <c r="U57" i="1"/>
  <c r="CQ43" i="1"/>
  <c r="P43" i="1"/>
  <c r="CP43" i="1" s="1"/>
  <c r="O43" i="1" s="1"/>
  <c r="EH71" i="1"/>
  <c r="AB69" i="1"/>
  <c r="P66" i="1"/>
  <c r="Q66" i="1"/>
  <c r="R66" i="1"/>
  <c r="S66" i="1"/>
  <c r="V66" i="1"/>
  <c r="T57" i="1"/>
  <c r="P38" i="1"/>
  <c r="CP38" i="1" s="1"/>
  <c r="O38" i="1" s="1"/>
  <c r="GM38" i="1" s="1"/>
  <c r="GN38" i="1" s="1"/>
  <c r="W28" i="1"/>
  <c r="AJ71" i="1" s="1"/>
  <c r="CX50" i="3"/>
  <c r="CX41" i="3"/>
  <c r="CX19" i="3"/>
  <c r="AB31" i="1"/>
  <c r="CQ31" i="1"/>
  <c r="S30" i="1"/>
  <c r="DF63" i="3"/>
  <c r="DJ63" i="3" s="1"/>
  <c r="DG63" i="3"/>
  <c r="DH63" i="3"/>
  <c r="DI63" i="3"/>
  <c r="DF59" i="3"/>
  <c r="DG59" i="3"/>
  <c r="DI59" i="3"/>
  <c r="DJ59" i="3" s="1"/>
  <c r="DH59" i="3"/>
  <c r="CW39" i="3"/>
  <c r="CX32" i="3"/>
  <c r="CX17" i="3"/>
  <c r="AD30" i="1"/>
  <c r="AB30" i="1" s="1"/>
  <c r="R30" i="1"/>
  <c r="CR30" i="1"/>
  <c r="GX28" i="1"/>
  <c r="DF81" i="3"/>
  <c r="DJ81" i="3" s="1"/>
  <c r="DG81" i="3"/>
  <c r="DH81" i="3"/>
  <c r="DI81" i="3"/>
  <c r="CX15" i="3"/>
  <c r="CW13" i="3"/>
  <c r="P60" i="1"/>
  <c r="CP60" i="1" s="1"/>
  <c r="O60" i="1" s="1"/>
  <c r="AB56" i="1"/>
  <c r="GX55" i="1"/>
  <c r="W55" i="1"/>
  <c r="R52" i="1"/>
  <c r="U43" i="1"/>
  <c r="AB42" i="1"/>
  <c r="U38" i="1"/>
  <c r="Q32" i="1"/>
  <c r="CX55" i="3"/>
  <c r="CV48" i="3"/>
  <c r="CV37" i="3"/>
  <c r="CX26" i="3"/>
  <c r="W57" i="1"/>
  <c r="Q52" i="1"/>
  <c r="T42" i="1"/>
  <c r="T38" i="1"/>
  <c r="W34" i="1"/>
  <c r="R33" i="1"/>
  <c r="GX32" i="1"/>
  <c r="S28" i="1"/>
  <c r="P52" i="1"/>
  <c r="CQ51" i="1"/>
  <c r="P51" i="1" s="1"/>
  <c r="CP51" i="1" s="1"/>
  <c r="O51" i="1" s="1"/>
  <c r="GM51" i="1" s="1"/>
  <c r="GN51" i="1" s="1"/>
  <c r="AB51" i="1"/>
  <c r="V43" i="1"/>
  <c r="GX36" i="1"/>
  <c r="P31" i="1"/>
  <c r="R28" i="1"/>
  <c r="DF73" i="3"/>
  <c r="DG73" i="3"/>
  <c r="DJ73" i="3" s="1"/>
  <c r="DH73" i="3"/>
  <c r="DI73" i="3"/>
  <c r="CX35" i="3"/>
  <c r="GM50" i="1"/>
  <c r="GN50" i="1" s="1"/>
  <c r="CZ49" i="1"/>
  <c r="Y49" i="1" s="1"/>
  <c r="CY49" i="1"/>
  <c r="X49" i="1" s="1"/>
  <c r="GM49" i="1" s="1"/>
  <c r="GN49" i="1" s="1"/>
  <c r="V33" i="1"/>
  <c r="CT30" i="1"/>
  <c r="Q54" i="1"/>
  <c r="GX54" i="1"/>
  <c r="P54" i="1"/>
  <c r="CP54" i="1" s="1"/>
  <c r="O54" i="1" s="1"/>
  <c r="P42" i="1"/>
  <c r="CP42" i="1" s="1"/>
  <c r="O42" i="1" s="1"/>
  <c r="AB37" i="1"/>
  <c r="AB33" i="1"/>
  <c r="CS30" i="1"/>
  <c r="CX84" i="3"/>
  <c r="CW40" i="3"/>
  <c r="AB60" i="1"/>
  <c r="S58" i="1"/>
  <c r="CT58" i="1"/>
  <c r="CR55" i="1"/>
  <c r="CS55" i="1"/>
  <c r="AD55" i="1"/>
  <c r="AB55" i="1" s="1"/>
  <c r="CT52" i="1"/>
  <c r="S52" i="1"/>
  <c r="AD49" i="1"/>
  <c r="W38" i="1"/>
  <c r="T33" i="1"/>
  <c r="CT29" i="1"/>
  <c r="U28" i="1"/>
  <c r="DF82" i="3"/>
  <c r="DJ82" i="3" s="1"/>
  <c r="DG82" i="3"/>
  <c r="DH82" i="3"/>
  <c r="DI82" i="3"/>
  <c r="DG80" i="3"/>
  <c r="DH80" i="3"/>
  <c r="DI80" i="3"/>
  <c r="DF80" i="3"/>
  <c r="DJ80" i="3" s="1"/>
  <c r="EI71" i="1"/>
  <c r="CS58" i="1"/>
  <c r="AD58" i="1"/>
  <c r="CQ55" i="1"/>
  <c r="GX53" i="1"/>
  <c r="CQ49" i="1"/>
  <c r="AB49" i="1"/>
  <c r="CQ45" i="1"/>
  <c r="P45" i="1" s="1"/>
  <c r="CP45" i="1" s="1"/>
  <c r="O45" i="1" s="1"/>
  <c r="GM45" i="1" s="1"/>
  <c r="GN45" i="1" s="1"/>
  <c r="AB45" i="1"/>
  <c r="R43" i="1"/>
  <c r="Q36" i="1"/>
  <c r="S61" i="1"/>
  <c r="CT61" i="1"/>
  <c r="AB58" i="1"/>
  <c r="CT54" i="1"/>
  <c r="S54" i="1"/>
  <c r="AD52" i="1"/>
  <c r="AB52" i="1" s="1"/>
  <c r="AD43" i="1"/>
  <c r="AB43" i="1" s="1"/>
  <c r="GX41" i="1"/>
  <c r="S41" i="1"/>
  <c r="P36" i="1"/>
  <c r="CT31" i="1"/>
  <c r="S31" i="1"/>
  <c r="CV89" i="3"/>
  <c r="CW6" i="3"/>
  <c r="CU1" i="3"/>
  <c r="CX6" i="3"/>
  <c r="CW7" i="3"/>
  <c r="CX1" i="3"/>
  <c r="CX7" i="3"/>
  <c r="CX3" i="3"/>
  <c r="CX11" i="3"/>
  <c r="CX4" i="3"/>
  <c r="R40" i="1"/>
  <c r="CY40" i="1" s="1"/>
  <c r="X40" i="1" s="1"/>
  <c r="T28" i="1"/>
  <c r="CV90" i="3"/>
  <c r="DG77" i="3"/>
  <c r="DH77" i="3"/>
  <c r="DG70" i="3"/>
  <c r="DH70" i="3"/>
  <c r="DF64" i="3"/>
  <c r="DJ64" i="3" s="1"/>
  <c r="DG64" i="3"/>
  <c r="DH64" i="3"/>
  <c r="DI64" i="3"/>
  <c r="AB48" i="1"/>
  <c r="CX58" i="3"/>
  <c r="CX42" i="3"/>
  <c r="CX5" i="3"/>
  <c r="V28" i="1"/>
  <c r="CX56" i="3"/>
  <c r="CX54" i="3"/>
  <c r="CW49" i="3"/>
  <c r="CX49" i="3"/>
  <c r="CW38" i="3"/>
  <c r="CW31" i="3"/>
  <c r="CX29" i="3"/>
  <c r="CW16" i="3"/>
  <c r="CW14" i="3"/>
  <c r="CQ48" i="1"/>
  <c r="CS40" i="1"/>
  <c r="CX47" i="3"/>
  <c r="CX27" i="3"/>
  <c r="S43" i="1"/>
  <c r="CQ29" i="1"/>
  <c r="AB29" i="1"/>
  <c r="DI77" i="3"/>
  <c r="DF75" i="3"/>
  <c r="DJ75" i="3" s="1"/>
  <c r="DG75" i="3"/>
  <c r="DI75" i="3"/>
  <c r="DI70" i="3"/>
  <c r="DF68" i="3"/>
  <c r="DJ68" i="3" s="1"/>
  <c r="DG68" i="3"/>
  <c r="DI68" i="3"/>
  <c r="DF65" i="3"/>
  <c r="DJ65" i="3" s="1"/>
  <c r="DG65" i="3"/>
  <c r="DH65" i="3"/>
  <c r="DI65" i="3"/>
  <c r="P30" i="1"/>
  <c r="DF74" i="3"/>
  <c r="DG74" i="3"/>
  <c r="DJ74" i="3" s="1"/>
  <c r="DH74" i="3"/>
  <c r="DF67" i="3"/>
  <c r="DJ67" i="3" s="1"/>
  <c r="DG67" i="3"/>
  <c r="DH67" i="3"/>
  <c r="CX44" i="3"/>
  <c r="CW24" i="3"/>
  <c r="CX9" i="3"/>
  <c r="CX12" i="3"/>
  <c r="CX10" i="3"/>
  <c r="CV1" i="3"/>
  <c r="CW25" i="3"/>
  <c r="CX8" i="3"/>
  <c r="CW50" i="3"/>
  <c r="CW5" i="3"/>
  <c r="DF79" i="3"/>
  <c r="DJ79" i="3" s="1"/>
  <c r="DF61" i="3"/>
  <c r="CS28" i="1"/>
  <c r="AB28" i="1"/>
  <c r="DF78" i="3"/>
  <c r="DJ78" i="3" s="1"/>
  <c r="DH76" i="3"/>
  <c r="DH69" i="3"/>
  <c r="CX72" i="3"/>
  <c r="DI66" i="3"/>
  <c r="CX31" i="3"/>
  <c r="CX16" i="3"/>
  <c r="Q29" i="1"/>
  <c r="DH66" i="3"/>
  <c r="CX62" i="3"/>
  <c r="CX38" i="3"/>
  <c r="CX23" i="3"/>
  <c r="CX2" i="3"/>
  <c r="CS29" i="1"/>
  <c r="CX14" i="3"/>
  <c r="DI71" i="3"/>
  <c r="DJ71" i="3" s="1"/>
  <c r="DI79" i="3"/>
  <c r="DI61" i="3"/>
  <c r="U177" i="1" l="1"/>
  <c r="AH216" i="1" s="1"/>
  <c r="U216" i="1" s="1"/>
  <c r="GX177" i="1"/>
  <c r="CP172" i="1"/>
  <c r="O172" i="1" s="1"/>
  <c r="K72" i="7"/>
  <c r="V78" i="7"/>
  <c r="U78" i="7"/>
  <c r="S78" i="7"/>
  <c r="C79" i="7"/>
  <c r="Q78" i="7"/>
  <c r="E78" i="7"/>
  <c r="I78" i="7"/>
  <c r="V178" i="1"/>
  <c r="K99" i="7"/>
  <c r="O102" i="7"/>
  <c r="CP194" i="1"/>
  <c r="O194" i="1" s="1"/>
  <c r="GM194" i="1" s="1"/>
  <c r="GO194" i="1" s="1"/>
  <c r="K97" i="7"/>
  <c r="GM193" i="1"/>
  <c r="GO193" i="1" s="1"/>
  <c r="EK216" i="1"/>
  <c r="GM190" i="1"/>
  <c r="GO190" i="1" s="1"/>
  <c r="T82" i="7"/>
  <c r="I87" i="7"/>
  <c r="Y87" i="7" s="1"/>
  <c r="V87" i="7"/>
  <c r="Q87" i="7"/>
  <c r="I88" i="7" s="1"/>
  <c r="E87" i="7"/>
  <c r="U87" i="7"/>
  <c r="S87" i="7"/>
  <c r="I89" i="7" s="1"/>
  <c r="GX192" i="1"/>
  <c r="FV103" i="1"/>
  <c r="CJ216" i="1"/>
  <c r="BA216" i="1" s="1"/>
  <c r="P61" i="7"/>
  <c r="FR103" i="1"/>
  <c r="EI216" i="1"/>
  <c r="EI246" i="1" s="1"/>
  <c r="GA216" i="1"/>
  <c r="CP158" i="1"/>
  <c r="O158" i="1" s="1"/>
  <c r="K63" i="7"/>
  <c r="H47" i="7"/>
  <c r="J47" i="7"/>
  <c r="I21" i="7"/>
  <c r="GM170" i="1"/>
  <c r="GN170" i="1" s="1"/>
  <c r="GM136" i="1"/>
  <c r="GO136" i="1" s="1"/>
  <c r="GM116" i="1"/>
  <c r="GO116" i="1" s="1"/>
  <c r="DF29" i="3"/>
  <c r="DJ29" i="3" s="1"/>
  <c r="DG29" i="3"/>
  <c r="DH29" i="3"/>
  <c r="DI29" i="3"/>
  <c r="CY41" i="1"/>
  <c r="X41" i="1" s="1"/>
  <c r="CZ41" i="1"/>
  <c r="Y41" i="1" s="1"/>
  <c r="DF55" i="3"/>
  <c r="DJ55" i="3" s="1"/>
  <c r="DG55" i="3"/>
  <c r="DH55" i="3"/>
  <c r="DI55" i="3"/>
  <c r="DG87" i="3"/>
  <c r="DH87" i="3"/>
  <c r="DF87" i="3"/>
  <c r="DI87" i="3"/>
  <c r="DJ87" i="3" s="1"/>
  <c r="CB103" i="1"/>
  <c r="AS216" i="1"/>
  <c r="EB216" i="1"/>
  <c r="DF3" i="3"/>
  <c r="DG3" i="3"/>
  <c r="DJ3" i="3" s="1"/>
  <c r="DH3" i="3"/>
  <c r="DI3" i="3"/>
  <c r="CY113" i="1"/>
  <c r="X113" i="1" s="1"/>
  <c r="CZ113" i="1"/>
  <c r="Y113" i="1" s="1"/>
  <c r="CY198" i="1"/>
  <c r="X198" i="1" s="1"/>
  <c r="CZ198" i="1"/>
  <c r="Y198" i="1" s="1"/>
  <c r="DF72" i="3"/>
  <c r="DG72" i="3"/>
  <c r="DJ72" i="3" s="1"/>
  <c r="DH72" i="3"/>
  <c r="DI72" i="3"/>
  <c r="DF39" i="3"/>
  <c r="DG39" i="3"/>
  <c r="DJ39" i="3" s="1"/>
  <c r="DH39" i="3"/>
  <c r="DI39" i="3"/>
  <c r="FY26" i="1"/>
  <c r="EP71" i="1"/>
  <c r="CY195" i="1"/>
  <c r="X195" i="1" s="1"/>
  <c r="CZ195" i="1"/>
  <c r="Y195" i="1" s="1"/>
  <c r="DL26" i="1"/>
  <c r="P92" i="1"/>
  <c r="CD103" i="1"/>
  <c r="AU216" i="1"/>
  <c r="DF12" i="3"/>
  <c r="DG12" i="3"/>
  <c r="DH12" i="3"/>
  <c r="DI12" i="3"/>
  <c r="DJ12" i="3" s="1"/>
  <c r="CY54" i="1"/>
  <c r="X54" i="1" s="1"/>
  <c r="CZ54" i="1"/>
  <c r="Y54" i="1" s="1"/>
  <c r="AE71" i="1"/>
  <c r="CP68" i="1"/>
  <c r="O68" i="1" s="1"/>
  <c r="GM68" i="1" s="1"/>
  <c r="GN68" i="1" s="1"/>
  <c r="CP53" i="1"/>
  <c r="O53" i="1" s="1"/>
  <c r="DX26" i="1"/>
  <c r="DK71" i="1"/>
  <c r="DH37" i="3"/>
  <c r="DI37" i="3"/>
  <c r="DJ37" i="3" s="1"/>
  <c r="DF37" i="3"/>
  <c r="DG37" i="3"/>
  <c r="GM117" i="1"/>
  <c r="GO117" i="1" s="1"/>
  <c r="DG51" i="3"/>
  <c r="DJ51" i="3" s="1"/>
  <c r="DH51" i="3"/>
  <c r="DI51" i="3"/>
  <c r="DF51" i="3"/>
  <c r="U65" i="1"/>
  <c r="CZ126" i="1"/>
  <c r="Y126" i="1" s="1"/>
  <c r="CY126" i="1"/>
  <c r="X126" i="1" s="1"/>
  <c r="CY200" i="1"/>
  <c r="X200" i="1" s="1"/>
  <c r="GM200" i="1" s="1"/>
  <c r="GO200" i="1" s="1"/>
  <c r="GM112" i="1"/>
  <c r="GO112" i="1" s="1"/>
  <c r="Q192" i="1"/>
  <c r="S192" i="1"/>
  <c r="T192" i="1"/>
  <c r="DY216" i="1" s="1"/>
  <c r="U192" i="1"/>
  <c r="V192" i="1"/>
  <c r="W192" i="1"/>
  <c r="AJ216" i="1"/>
  <c r="R192" i="1"/>
  <c r="CP198" i="1"/>
  <c r="O198" i="1" s="1"/>
  <c r="GM198" i="1" s="1"/>
  <c r="GO198" i="1" s="1"/>
  <c r="CP202" i="1"/>
  <c r="O202" i="1" s="1"/>
  <c r="GM202" i="1" s="1"/>
  <c r="GO202" i="1" s="1"/>
  <c r="ET22" i="1"/>
  <c r="ET278" i="1"/>
  <c r="P259" i="1"/>
  <c r="DF2" i="3"/>
  <c r="DG2" i="3"/>
  <c r="DJ2" i="3" s="1"/>
  <c r="DH2" i="3"/>
  <c r="DI2" i="3"/>
  <c r="DF9" i="3"/>
  <c r="DJ9" i="3" s="1"/>
  <c r="DG9" i="3"/>
  <c r="DH9" i="3"/>
  <c r="DI9" i="3"/>
  <c r="CY43" i="1"/>
  <c r="X43" i="1" s="1"/>
  <c r="GM43" i="1" s="1"/>
  <c r="GO43" i="1" s="1"/>
  <c r="CZ43" i="1"/>
  <c r="Y43" i="1" s="1"/>
  <c r="DG54" i="3"/>
  <c r="DH54" i="3"/>
  <c r="DI54" i="3"/>
  <c r="DF54" i="3"/>
  <c r="DJ54" i="3" s="1"/>
  <c r="DF6" i="3"/>
  <c r="DG6" i="3"/>
  <c r="DJ6" i="3" s="1"/>
  <c r="DH6" i="3"/>
  <c r="DI6" i="3"/>
  <c r="CZ56" i="1"/>
  <c r="Y56" i="1" s="1"/>
  <c r="W65" i="1"/>
  <c r="CP109" i="1"/>
  <c r="O109" i="1" s="1"/>
  <c r="GM109" i="1" s="1"/>
  <c r="GO109" i="1" s="1"/>
  <c r="CY62" i="1"/>
  <c r="X62" i="1" s="1"/>
  <c r="CZ62" i="1"/>
  <c r="Y62" i="1" s="1"/>
  <c r="CP62" i="1"/>
  <c r="O62" i="1" s="1"/>
  <c r="P65" i="1"/>
  <c r="S59" i="1"/>
  <c r="V59" i="1"/>
  <c r="W59" i="1"/>
  <c r="GX59" i="1"/>
  <c r="P59" i="1"/>
  <c r="Q59" i="1"/>
  <c r="EC71" i="1"/>
  <c r="DM26" i="1"/>
  <c r="P93" i="1"/>
  <c r="DI45" i="3"/>
  <c r="DF45" i="3"/>
  <c r="DJ45" i="3" s="1"/>
  <c r="DG45" i="3"/>
  <c r="DH45" i="3"/>
  <c r="GM106" i="1"/>
  <c r="GO106" i="1" s="1"/>
  <c r="CP130" i="1"/>
  <c r="O130" i="1" s="1"/>
  <c r="CP126" i="1"/>
  <c r="O126" i="1" s="1"/>
  <c r="DF86" i="3"/>
  <c r="DJ86" i="3" s="1"/>
  <c r="DG86" i="3"/>
  <c r="DH86" i="3"/>
  <c r="DI86" i="3"/>
  <c r="CP191" i="1"/>
  <c r="O191" i="1" s="1"/>
  <c r="GM174" i="1"/>
  <c r="GO174" i="1" s="1"/>
  <c r="DG88" i="3"/>
  <c r="DH88" i="3"/>
  <c r="DI88" i="3"/>
  <c r="DJ88" i="3" s="1"/>
  <c r="DF88" i="3"/>
  <c r="T177" i="1"/>
  <c r="AG216" i="1" s="1"/>
  <c r="DF11" i="3"/>
  <c r="DJ11" i="3" s="1"/>
  <c r="DG11" i="3"/>
  <c r="DH11" i="3"/>
  <c r="DI11" i="3"/>
  <c r="CG26" i="1"/>
  <c r="AX71" i="1"/>
  <c r="CP157" i="1"/>
  <c r="O157" i="1" s="1"/>
  <c r="AC216" i="1"/>
  <c r="CY154" i="1"/>
  <c r="X154" i="1" s="1"/>
  <c r="CZ154" i="1"/>
  <c r="Y154" i="1" s="1"/>
  <c r="EH26" i="1"/>
  <c r="P80" i="1"/>
  <c r="EH246" i="1"/>
  <c r="AO26" i="1"/>
  <c r="F75" i="1"/>
  <c r="AO246" i="1"/>
  <c r="CZ203" i="1"/>
  <c r="Y203" i="1" s="1"/>
  <c r="CY203" i="1"/>
  <c r="X203" i="1" s="1"/>
  <c r="GM54" i="1"/>
  <c r="GO54" i="1" s="1"/>
  <c r="CY123" i="1"/>
  <c r="X123" i="1" s="1"/>
  <c r="CZ123" i="1"/>
  <c r="Y123" i="1" s="1"/>
  <c r="DF49" i="3"/>
  <c r="DG49" i="3"/>
  <c r="DJ49" i="3" s="1"/>
  <c r="DH49" i="3"/>
  <c r="DI49" i="3"/>
  <c r="GM169" i="1"/>
  <c r="GN169" i="1" s="1"/>
  <c r="GM163" i="1"/>
  <c r="GN163" i="1" s="1"/>
  <c r="GM176" i="1"/>
  <c r="GO176" i="1" s="1"/>
  <c r="GM205" i="1"/>
  <c r="GO205" i="1" s="1"/>
  <c r="DG47" i="3"/>
  <c r="DH47" i="3"/>
  <c r="DI47" i="3"/>
  <c r="DF47" i="3"/>
  <c r="DJ47" i="3" s="1"/>
  <c r="CZ66" i="1"/>
  <c r="Y66" i="1" s="1"/>
  <c r="CY66" i="1"/>
  <c r="X66" i="1" s="1"/>
  <c r="DI22" i="3"/>
  <c r="DF22" i="3"/>
  <c r="DJ22" i="3" s="1"/>
  <c r="DG22" i="3"/>
  <c r="DH22" i="3"/>
  <c r="CP113" i="1"/>
  <c r="O113" i="1" s="1"/>
  <c r="GM113" i="1" s="1"/>
  <c r="GO113" i="1" s="1"/>
  <c r="GM134" i="1"/>
  <c r="GO134" i="1" s="1"/>
  <c r="DF43" i="3"/>
  <c r="DJ43" i="3" s="1"/>
  <c r="DG43" i="3"/>
  <c r="DH43" i="3"/>
  <c r="DI43" i="3"/>
  <c r="DF24" i="3"/>
  <c r="DG24" i="3"/>
  <c r="DJ24" i="3" s="1"/>
  <c r="DH24" i="3"/>
  <c r="DI24" i="3"/>
  <c r="BB26" i="1"/>
  <c r="F84" i="1"/>
  <c r="BB246" i="1"/>
  <c r="CZ137" i="1"/>
  <c r="Y137" i="1" s="1"/>
  <c r="GM137" i="1" s="1"/>
  <c r="GO137" i="1" s="1"/>
  <c r="CP155" i="1"/>
  <c r="O155" i="1" s="1"/>
  <c r="CZ130" i="1"/>
  <c r="Y130" i="1" s="1"/>
  <c r="CY130" i="1"/>
  <c r="X130" i="1" s="1"/>
  <c r="CY189" i="1"/>
  <c r="X189" i="1" s="1"/>
  <c r="CZ189" i="1"/>
  <c r="Y189" i="1" s="1"/>
  <c r="CP120" i="1"/>
  <c r="O120" i="1" s="1"/>
  <c r="EU26" i="1"/>
  <c r="P87" i="1"/>
  <c r="EU246" i="1"/>
  <c r="CP115" i="1"/>
  <c r="O115" i="1" s="1"/>
  <c r="CY175" i="1"/>
  <c r="X175" i="1" s="1"/>
  <c r="GM175" i="1" s="1"/>
  <c r="GO175" i="1" s="1"/>
  <c r="CZ175" i="1"/>
  <c r="Y175" i="1" s="1"/>
  <c r="DW26" i="1"/>
  <c r="DJ71" i="1"/>
  <c r="DO26" i="1"/>
  <c r="P95" i="1"/>
  <c r="CY52" i="1"/>
  <c r="X52" i="1" s="1"/>
  <c r="CZ52" i="1"/>
  <c r="Y52" i="1" s="1"/>
  <c r="DF50" i="3"/>
  <c r="DG50" i="3"/>
  <c r="DJ50" i="3" s="1"/>
  <c r="DI50" i="3"/>
  <c r="DH50" i="3"/>
  <c r="DF48" i="3"/>
  <c r="DG48" i="3"/>
  <c r="DH48" i="3"/>
  <c r="DI48" i="3"/>
  <c r="DJ48" i="3" s="1"/>
  <c r="DF85" i="3"/>
  <c r="DJ85" i="3" s="1"/>
  <c r="DG85" i="3"/>
  <c r="DH85" i="3"/>
  <c r="DI85" i="3"/>
  <c r="CY42" i="1"/>
  <c r="X42" i="1" s="1"/>
  <c r="GM42" i="1" s="1"/>
  <c r="GO42" i="1" s="1"/>
  <c r="CZ42" i="1"/>
  <c r="Y42" i="1" s="1"/>
  <c r="DF40" i="3"/>
  <c r="DG40" i="3"/>
  <c r="DJ40" i="3" s="1"/>
  <c r="DH40" i="3"/>
  <c r="DI40" i="3"/>
  <c r="CY184" i="1"/>
  <c r="X184" i="1" s="1"/>
  <c r="GM184" i="1" s="1"/>
  <c r="GO184" i="1" s="1"/>
  <c r="CZ184" i="1"/>
  <c r="Y184" i="1" s="1"/>
  <c r="DH53" i="3"/>
  <c r="DI53" i="3"/>
  <c r="DF53" i="3"/>
  <c r="DJ53" i="3" s="1"/>
  <c r="DG53" i="3"/>
  <c r="GM129" i="1"/>
  <c r="GO129" i="1" s="1"/>
  <c r="DF27" i="3"/>
  <c r="DJ27" i="3" s="1"/>
  <c r="DG27" i="3"/>
  <c r="DH27" i="3"/>
  <c r="DI27" i="3"/>
  <c r="CP28" i="1"/>
  <c r="O28" i="1" s="1"/>
  <c r="AC71" i="1"/>
  <c r="DF33" i="3"/>
  <c r="DJ33" i="3" s="1"/>
  <c r="DG33" i="3"/>
  <c r="DH33" i="3"/>
  <c r="DI33" i="3"/>
  <c r="CY64" i="1"/>
  <c r="X64" i="1" s="1"/>
  <c r="CZ64" i="1"/>
  <c r="Y64" i="1" s="1"/>
  <c r="T30" i="1"/>
  <c r="AG71" i="1" s="1"/>
  <c r="Q30" i="1"/>
  <c r="U30" i="1"/>
  <c r="DF62" i="3"/>
  <c r="DG62" i="3"/>
  <c r="DJ62" i="3" s="1"/>
  <c r="DH62" i="3"/>
  <c r="DI62" i="3"/>
  <c r="DF5" i="3"/>
  <c r="DG5" i="3"/>
  <c r="DJ5" i="3" s="1"/>
  <c r="DH5" i="3"/>
  <c r="DI5" i="3"/>
  <c r="CZ61" i="1"/>
  <c r="Y61" i="1" s="1"/>
  <c r="CY61" i="1"/>
  <c r="X61" i="1" s="1"/>
  <c r="CZ40" i="1"/>
  <c r="Y40" i="1" s="1"/>
  <c r="GM40" i="1" s="1"/>
  <c r="GO40" i="1" s="1"/>
  <c r="DF17" i="3"/>
  <c r="DG17" i="3"/>
  <c r="DJ17" i="3" s="1"/>
  <c r="DH17" i="3"/>
  <c r="DI17" i="3"/>
  <c r="CZ120" i="1"/>
  <c r="Y120" i="1" s="1"/>
  <c r="CY120" i="1"/>
  <c r="X120" i="1" s="1"/>
  <c r="T63" i="1"/>
  <c r="W63" i="1"/>
  <c r="P63" i="1"/>
  <c r="Q63" i="1"/>
  <c r="DF20" i="3"/>
  <c r="DJ20" i="3" s="1"/>
  <c r="DG20" i="3"/>
  <c r="DH20" i="3"/>
  <c r="DI20" i="3"/>
  <c r="CP32" i="1"/>
  <c r="O32" i="1" s="1"/>
  <c r="GM32" i="1" s="1"/>
  <c r="GN32" i="1" s="1"/>
  <c r="CZ158" i="1"/>
  <c r="Y158" i="1" s="1"/>
  <c r="T63" i="7" s="1"/>
  <c r="CY158" i="1"/>
  <c r="X158" i="1" s="1"/>
  <c r="DG30" i="3"/>
  <c r="DH30" i="3"/>
  <c r="DI30" i="3"/>
  <c r="DJ30" i="3" s="1"/>
  <c r="DF30" i="3"/>
  <c r="AQ26" i="1"/>
  <c r="F81" i="1"/>
  <c r="CZ109" i="1"/>
  <c r="Y109" i="1" s="1"/>
  <c r="CY109" i="1"/>
  <c r="X109" i="1" s="1"/>
  <c r="CY105" i="1"/>
  <c r="X105" i="1" s="1"/>
  <c r="CZ105" i="1"/>
  <c r="Y105" i="1" s="1"/>
  <c r="BC26" i="1"/>
  <c r="F87" i="1"/>
  <c r="BC246" i="1"/>
  <c r="P192" i="1"/>
  <c r="GM153" i="1"/>
  <c r="GO153" i="1" s="1"/>
  <c r="DF90" i="3"/>
  <c r="DG90" i="3"/>
  <c r="DH90" i="3"/>
  <c r="DI90" i="3"/>
  <c r="DJ90" i="3" s="1"/>
  <c r="CY170" i="1"/>
  <c r="X170" i="1" s="1"/>
  <c r="CZ170" i="1"/>
  <c r="Y170" i="1" s="1"/>
  <c r="T59" i="1"/>
  <c r="V177" i="1"/>
  <c r="AI216" i="1" s="1"/>
  <c r="S178" i="1"/>
  <c r="Q178" i="1"/>
  <c r="CP178" i="1" s="1"/>
  <c r="O178" i="1" s="1"/>
  <c r="W178" i="1"/>
  <c r="GM206" i="1"/>
  <c r="GO206" i="1" s="1"/>
  <c r="CZ157" i="1"/>
  <c r="Y157" i="1" s="1"/>
  <c r="Q65" i="1"/>
  <c r="I69" i="1"/>
  <c r="R65" i="1"/>
  <c r="K69" i="1"/>
  <c r="I67" i="1"/>
  <c r="T65" i="1"/>
  <c r="CZ164" i="1"/>
  <c r="Y164" i="1" s="1"/>
  <c r="CY164" i="1"/>
  <c r="X164" i="1" s="1"/>
  <c r="GM164" i="1" s="1"/>
  <c r="GN164" i="1" s="1"/>
  <c r="CY188" i="1"/>
  <c r="X188" i="1" s="1"/>
  <c r="CZ188" i="1"/>
  <c r="Y188" i="1" s="1"/>
  <c r="CY191" i="1"/>
  <c r="X191" i="1" s="1"/>
  <c r="CZ191" i="1"/>
  <c r="Y191" i="1" s="1"/>
  <c r="CY202" i="1"/>
  <c r="X202" i="1" s="1"/>
  <c r="CZ202" i="1"/>
  <c r="Y202" i="1" s="1"/>
  <c r="DF23" i="3"/>
  <c r="DG23" i="3"/>
  <c r="DH23" i="3"/>
  <c r="DI23" i="3"/>
  <c r="DJ23" i="3" s="1"/>
  <c r="ED71" i="1"/>
  <c r="DF25" i="3"/>
  <c r="DG25" i="3"/>
  <c r="DJ25" i="3" s="1"/>
  <c r="DH25" i="3"/>
  <c r="DI25" i="3"/>
  <c r="CP41" i="1"/>
  <c r="O41" i="1" s="1"/>
  <c r="DF38" i="3"/>
  <c r="DG38" i="3"/>
  <c r="DJ38" i="3" s="1"/>
  <c r="DH38" i="3"/>
  <c r="DI38" i="3"/>
  <c r="AH71" i="1"/>
  <c r="DF42" i="3"/>
  <c r="DJ42" i="3" s="1"/>
  <c r="DG42" i="3"/>
  <c r="DH42" i="3"/>
  <c r="DI42" i="3"/>
  <c r="DF32" i="3"/>
  <c r="DG32" i="3"/>
  <c r="DJ32" i="3" s="1"/>
  <c r="DH32" i="3"/>
  <c r="DI32" i="3"/>
  <c r="CZ53" i="1"/>
  <c r="Y53" i="1" s="1"/>
  <c r="CY53" i="1"/>
  <c r="X53" i="1" s="1"/>
  <c r="AD71" i="1"/>
  <c r="CZ63" i="1"/>
  <c r="Y63" i="1" s="1"/>
  <c r="CY63" i="1"/>
  <c r="X63" i="1" s="1"/>
  <c r="EM26" i="1"/>
  <c r="P90" i="1"/>
  <c r="EM246" i="1"/>
  <c r="DF13" i="3"/>
  <c r="DG13" i="3"/>
  <c r="DJ13" i="3" s="1"/>
  <c r="DH13" i="3"/>
  <c r="DI13" i="3"/>
  <c r="DF28" i="3"/>
  <c r="DJ28" i="3" s="1"/>
  <c r="DG28" i="3"/>
  <c r="DH28" i="3"/>
  <c r="DI28" i="3"/>
  <c r="CY122" i="1"/>
  <c r="X122" i="1" s="1"/>
  <c r="GM122" i="1" s="1"/>
  <c r="GO122" i="1" s="1"/>
  <c r="CP197" i="1"/>
  <c r="O197" i="1" s="1"/>
  <c r="GM197" i="1" s="1"/>
  <c r="GO197" i="1" s="1"/>
  <c r="FY103" i="1"/>
  <c r="EP216" i="1"/>
  <c r="P188" i="1"/>
  <c r="CP188" i="1" s="1"/>
  <c r="O188" i="1" s="1"/>
  <c r="GM188" i="1" s="1"/>
  <c r="GO188" i="1" s="1"/>
  <c r="GX178" i="1"/>
  <c r="DG8" i="3"/>
  <c r="DH8" i="3"/>
  <c r="DI8" i="3"/>
  <c r="DF8" i="3"/>
  <c r="DJ8" i="3" s="1"/>
  <c r="GM56" i="1"/>
  <c r="GN56" i="1" s="1"/>
  <c r="P233" i="1"/>
  <c r="EK103" i="1"/>
  <c r="AJ26" i="1"/>
  <c r="W71" i="1"/>
  <c r="DF18" i="3"/>
  <c r="DG18" i="3"/>
  <c r="DJ18" i="3" s="1"/>
  <c r="DH18" i="3"/>
  <c r="DI18" i="3"/>
  <c r="GM210" i="1"/>
  <c r="GN210" i="1" s="1"/>
  <c r="GM105" i="1"/>
  <c r="GO105" i="1" s="1"/>
  <c r="CZ115" i="1"/>
  <c r="Y115" i="1" s="1"/>
  <c r="CY115" i="1"/>
  <c r="X115" i="1" s="1"/>
  <c r="CY136" i="1"/>
  <c r="X136" i="1" s="1"/>
  <c r="CZ136" i="1"/>
  <c r="Y136" i="1" s="1"/>
  <c r="DH1" i="3"/>
  <c r="DI1" i="3"/>
  <c r="DJ1" i="3" s="1"/>
  <c r="DF1" i="3"/>
  <c r="DG1" i="3"/>
  <c r="DI52" i="3"/>
  <c r="DF52" i="3"/>
  <c r="DJ52" i="3" s="1"/>
  <c r="DG52" i="3"/>
  <c r="DH52" i="3"/>
  <c r="CZ58" i="1"/>
  <c r="Y58" i="1" s="1"/>
  <c r="CY58" i="1"/>
  <c r="X58" i="1" s="1"/>
  <c r="DF44" i="3"/>
  <c r="DJ44" i="3" s="1"/>
  <c r="DG44" i="3"/>
  <c r="DH44" i="3"/>
  <c r="DI44" i="3"/>
  <c r="CZ31" i="1"/>
  <c r="Y31" i="1" s="1"/>
  <c r="CY31" i="1"/>
  <c r="X31" i="1" s="1"/>
  <c r="DF84" i="3"/>
  <c r="DJ84" i="3" s="1"/>
  <c r="DG84" i="3"/>
  <c r="DH84" i="3"/>
  <c r="DI84" i="3"/>
  <c r="DF26" i="3"/>
  <c r="DJ26" i="3" s="1"/>
  <c r="DG26" i="3"/>
  <c r="DH26" i="3"/>
  <c r="DI26" i="3"/>
  <c r="DF58" i="3"/>
  <c r="DJ58" i="3" s="1"/>
  <c r="DG58" i="3"/>
  <c r="DH58" i="3"/>
  <c r="DI58" i="3"/>
  <c r="DF19" i="3"/>
  <c r="DJ19" i="3" s="1"/>
  <c r="DG19" i="3"/>
  <c r="DH19" i="3"/>
  <c r="DI19" i="3"/>
  <c r="CZ139" i="1"/>
  <c r="Y139" i="1" s="1"/>
  <c r="GM139" i="1" s="1"/>
  <c r="GO139" i="1" s="1"/>
  <c r="GM196" i="1"/>
  <c r="GO196" i="1" s="1"/>
  <c r="BZ103" i="1"/>
  <c r="AQ216" i="1"/>
  <c r="CG216" i="1"/>
  <c r="CI216" i="1"/>
  <c r="V188" i="1"/>
  <c r="R178" i="1"/>
  <c r="DF31" i="3"/>
  <c r="DG31" i="3"/>
  <c r="DJ31" i="3" s="1"/>
  <c r="DH31" i="3"/>
  <c r="DI31" i="3"/>
  <c r="CP52" i="1"/>
  <c r="O52" i="1" s="1"/>
  <c r="GM52" i="1" s="1"/>
  <c r="GO52" i="1" s="1"/>
  <c r="CP156" i="1"/>
  <c r="O156" i="1" s="1"/>
  <c r="DU216" i="1"/>
  <c r="CY172" i="1"/>
  <c r="X172" i="1" s="1"/>
  <c r="CZ172" i="1"/>
  <c r="Y172" i="1" s="1"/>
  <c r="T67" i="7" s="1"/>
  <c r="K74" i="7" s="1"/>
  <c r="GM203" i="1"/>
  <c r="GO203" i="1" s="1"/>
  <c r="CY28" i="1"/>
  <c r="X28" i="1" s="1"/>
  <c r="CZ28" i="1"/>
  <c r="Y28" i="1" s="1"/>
  <c r="AF71" i="1"/>
  <c r="CP30" i="1"/>
  <c r="O30" i="1" s="1"/>
  <c r="DH7" i="3"/>
  <c r="DI7" i="3"/>
  <c r="DF7" i="3"/>
  <c r="DG7" i="3"/>
  <c r="DJ7" i="3" s="1"/>
  <c r="CY57" i="1"/>
  <c r="X57" i="1" s="1"/>
  <c r="CZ57" i="1"/>
  <c r="Y57" i="1" s="1"/>
  <c r="CY131" i="1"/>
  <c r="X131" i="1" s="1"/>
  <c r="GM131" i="1" s="1"/>
  <c r="GO131" i="1" s="1"/>
  <c r="CZ131" i="1"/>
  <c r="Y131" i="1" s="1"/>
  <c r="DI14" i="3"/>
  <c r="DF14" i="3"/>
  <c r="DG14" i="3"/>
  <c r="DJ14" i="3" s="1"/>
  <c r="DH14" i="3"/>
  <c r="DF10" i="3"/>
  <c r="DJ10" i="3" s="1"/>
  <c r="DG10" i="3"/>
  <c r="DH10" i="3"/>
  <c r="DI10" i="3"/>
  <c r="DH46" i="3"/>
  <c r="DI46" i="3"/>
  <c r="DF46" i="3"/>
  <c r="DJ46" i="3" s="1"/>
  <c r="DG46" i="3"/>
  <c r="EL26" i="1"/>
  <c r="P89" i="1"/>
  <c r="CY111" i="1"/>
  <c r="X111" i="1" s="1"/>
  <c r="GM111" i="1" s="1"/>
  <c r="GO111" i="1" s="1"/>
  <c r="CZ111" i="1"/>
  <c r="Y111" i="1" s="1"/>
  <c r="CP154" i="1"/>
  <c r="O154" i="1" s="1"/>
  <c r="DN26" i="1"/>
  <c r="P94" i="1"/>
  <c r="DF56" i="3"/>
  <c r="DJ56" i="3" s="1"/>
  <c r="DG56" i="3"/>
  <c r="DH56" i="3"/>
  <c r="DI56" i="3"/>
  <c r="CP31" i="1"/>
  <c r="O31" i="1" s="1"/>
  <c r="DU71" i="1"/>
  <c r="Q177" i="1"/>
  <c r="AD216" i="1" s="1"/>
  <c r="R177" i="1"/>
  <c r="AE216" i="1" s="1"/>
  <c r="S177" i="1"/>
  <c r="P177" i="1"/>
  <c r="EM103" i="1"/>
  <c r="P235" i="1"/>
  <c r="AI71" i="1"/>
  <c r="CZ30" i="1"/>
  <c r="Y30" i="1" s="1"/>
  <c r="CY30" i="1"/>
  <c r="X30" i="1" s="1"/>
  <c r="GX30" i="1"/>
  <c r="CJ71" i="1" s="1"/>
  <c r="S65" i="1"/>
  <c r="GM60" i="1"/>
  <c r="GN60" i="1" s="1"/>
  <c r="CP29" i="1"/>
  <c r="O29" i="1" s="1"/>
  <c r="DV71" i="1"/>
  <c r="EI26" i="1"/>
  <c r="P81" i="1"/>
  <c r="CP66" i="1"/>
  <c r="O66" i="1" s="1"/>
  <c r="GM66" i="1" s="1"/>
  <c r="GN66" i="1" s="1"/>
  <c r="P61" i="1"/>
  <c r="Q61" i="1"/>
  <c r="GX61" i="1"/>
  <c r="CI26" i="1"/>
  <c r="AZ71" i="1"/>
  <c r="CP58" i="1"/>
  <c r="O58" i="1" s="1"/>
  <c r="GM58" i="1" s="1"/>
  <c r="GN58" i="1" s="1"/>
  <c r="CY110" i="1"/>
  <c r="X110" i="1" s="1"/>
  <c r="GM110" i="1" s="1"/>
  <c r="GO110" i="1" s="1"/>
  <c r="Q188" i="1"/>
  <c r="T188" i="1"/>
  <c r="DF16" i="3"/>
  <c r="DG16" i="3"/>
  <c r="DJ16" i="3" s="1"/>
  <c r="DH16" i="3"/>
  <c r="DI16" i="3"/>
  <c r="DF4" i="3"/>
  <c r="DG4" i="3"/>
  <c r="DJ4" i="3" s="1"/>
  <c r="DH4" i="3"/>
  <c r="DI4" i="3"/>
  <c r="CP36" i="1"/>
  <c r="O36" i="1" s="1"/>
  <c r="GM36" i="1" s="1"/>
  <c r="GN36" i="1" s="1"/>
  <c r="DF35" i="3"/>
  <c r="DJ35" i="3" s="1"/>
  <c r="DG35" i="3"/>
  <c r="DH35" i="3"/>
  <c r="DI35" i="3"/>
  <c r="DG15" i="3"/>
  <c r="DJ15" i="3" s="1"/>
  <c r="DH15" i="3"/>
  <c r="DI15" i="3"/>
  <c r="DF15" i="3"/>
  <c r="DF41" i="3"/>
  <c r="DJ41" i="3" s="1"/>
  <c r="DG41" i="3"/>
  <c r="DH41" i="3"/>
  <c r="DI41" i="3"/>
  <c r="U63" i="1"/>
  <c r="AP26" i="1"/>
  <c r="F80" i="1"/>
  <c r="AP246" i="1"/>
  <c r="CZ114" i="1"/>
  <c r="Y114" i="1" s="1"/>
  <c r="CY114" i="1"/>
  <c r="X114" i="1" s="1"/>
  <c r="CP114" i="1"/>
  <c r="O114" i="1" s="1"/>
  <c r="GM114" i="1" s="1"/>
  <c r="GO114" i="1" s="1"/>
  <c r="Q55" i="1"/>
  <c r="CP55" i="1" s="1"/>
  <c r="O55" i="1" s="1"/>
  <c r="S55" i="1"/>
  <c r="R55" i="1"/>
  <c r="T55" i="1"/>
  <c r="U55" i="1"/>
  <c r="CP57" i="1"/>
  <c r="O57" i="1" s="1"/>
  <c r="V65" i="1"/>
  <c r="DF36" i="3"/>
  <c r="DJ36" i="3" s="1"/>
  <c r="DG36" i="3"/>
  <c r="DH36" i="3"/>
  <c r="DI36" i="3"/>
  <c r="DF57" i="3"/>
  <c r="DJ57" i="3" s="1"/>
  <c r="DG57" i="3"/>
  <c r="DH57" i="3"/>
  <c r="DI57" i="3"/>
  <c r="CP187" i="1"/>
  <c r="O187" i="1" s="1"/>
  <c r="GM187" i="1" s="1"/>
  <c r="GO187" i="1" s="1"/>
  <c r="CY186" i="1"/>
  <c r="X186" i="1" s="1"/>
  <c r="GM186" i="1" s="1"/>
  <c r="GO186" i="1" s="1"/>
  <c r="CZ186" i="1"/>
  <c r="Y186" i="1" s="1"/>
  <c r="CP123" i="1"/>
  <c r="O123" i="1" s="1"/>
  <c r="DF89" i="3"/>
  <c r="DG89" i="3"/>
  <c r="DH89" i="3"/>
  <c r="DI89" i="3"/>
  <c r="DJ89" i="3" s="1"/>
  <c r="CP64" i="1"/>
  <c r="O64" i="1" s="1"/>
  <c r="GM64" i="1" s="1"/>
  <c r="GN64" i="1" s="1"/>
  <c r="GM183" i="1"/>
  <c r="GO183" i="1" s="1"/>
  <c r="GX188" i="1"/>
  <c r="CP189" i="1"/>
  <c r="O189" i="1" s="1"/>
  <c r="CP171" i="1"/>
  <c r="O171" i="1" s="1"/>
  <c r="GM171" i="1" s="1"/>
  <c r="GO171" i="1" s="1"/>
  <c r="GM132" i="1"/>
  <c r="GO132" i="1" s="1"/>
  <c r="U178" i="1"/>
  <c r="DZ216" i="1" s="1"/>
  <c r="CP195" i="1"/>
  <c r="O195" i="1" s="1"/>
  <c r="GM195" i="1" s="1"/>
  <c r="GO195" i="1" s="1"/>
  <c r="GM172" i="1" l="1"/>
  <c r="GO172" i="1" s="1"/>
  <c r="R67" i="7"/>
  <c r="K73" i="7" s="1"/>
  <c r="EA216" i="1"/>
  <c r="EA103" i="1" s="1"/>
  <c r="GB216" i="1"/>
  <c r="Y80" i="7"/>
  <c r="O80" i="7"/>
  <c r="H80" i="7"/>
  <c r="P102" i="7"/>
  <c r="J102" i="7"/>
  <c r="Y91" i="7"/>
  <c r="I18" i="7" s="1"/>
  <c r="I16" i="7" s="1"/>
  <c r="H91" i="7"/>
  <c r="O91" i="7"/>
  <c r="CJ103" i="1"/>
  <c r="DW216" i="1"/>
  <c r="DW103" i="1" s="1"/>
  <c r="CP192" i="1"/>
  <c r="O192" i="1" s="1"/>
  <c r="K87" i="7" s="1"/>
  <c r="P65" i="7"/>
  <c r="J65" i="7"/>
  <c r="AH103" i="1"/>
  <c r="GA103" i="1"/>
  <c r="ER216" i="1"/>
  <c r="EI103" i="1"/>
  <c r="P226" i="1"/>
  <c r="GM158" i="1"/>
  <c r="GO158" i="1" s="1"/>
  <c r="R63" i="7"/>
  <c r="DZ103" i="1"/>
  <c r="DM216" i="1"/>
  <c r="AD103" i="1"/>
  <c r="Q216" i="1"/>
  <c r="AG26" i="1"/>
  <c r="T71" i="1"/>
  <c r="AG103" i="1"/>
  <c r="T216" i="1"/>
  <c r="GM178" i="1"/>
  <c r="GO178" i="1" s="1"/>
  <c r="CJ26" i="1"/>
  <c r="BA71" i="1"/>
  <c r="AE103" i="1"/>
  <c r="R216" i="1"/>
  <c r="AI103" i="1"/>
  <c r="V216" i="1"/>
  <c r="AK71" i="1"/>
  <c r="AH26" i="1"/>
  <c r="U71" i="1"/>
  <c r="CY178" i="1"/>
  <c r="X178" i="1" s="1"/>
  <c r="R78" i="7" s="1"/>
  <c r="CZ178" i="1"/>
  <c r="Y178" i="1" s="1"/>
  <c r="T78" i="7" s="1"/>
  <c r="DK26" i="1"/>
  <c r="P86" i="1"/>
  <c r="AD26" i="1"/>
  <c r="Q71" i="1"/>
  <c r="EC26" i="1"/>
  <c r="DP71" i="1"/>
  <c r="EI22" i="1"/>
  <c r="P256" i="1"/>
  <c r="EI278" i="1"/>
  <c r="AC26" i="1"/>
  <c r="CF71" i="1"/>
  <c r="CE71" i="1"/>
  <c r="P71" i="1"/>
  <c r="CH71" i="1"/>
  <c r="DJ26" i="1"/>
  <c r="P85" i="1"/>
  <c r="GM53" i="1"/>
  <c r="GO53" i="1" s="1"/>
  <c r="EB103" i="1"/>
  <c r="DO216" i="1"/>
  <c r="AZ216" i="1"/>
  <c r="CI103" i="1"/>
  <c r="GM28" i="1"/>
  <c r="AB71" i="1"/>
  <c r="GM126" i="1"/>
  <c r="GO126" i="1" s="1"/>
  <c r="CP59" i="1"/>
  <c r="O59" i="1" s="1"/>
  <c r="AJ103" i="1"/>
  <c r="W216" i="1"/>
  <c r="W246" i="1" s="1"/>
  <c r="AS103" i="1"/>
  <c r="F233" i="1"/>
  <c r="GM123" i="1"/>
  <c r="GO123" i="1" s="1"/>
  <c r="CP177" i="1"/>
  <c r="O177" i="1" s="1"/>
  <c r="CG103" i="1"/>
  <c r="AX216" i="1"/>
  <c r="AX246" i="1" s="1"/>
  <c r="GM130" i="1"/>
  <c r="GO130" i="1" s="1"/>
  <c r="U103" i="1"/>
  <c r="F238" i="1"/>
  <c r="BA103" i="1"/>
  <c r="F236" i="1"/>
  <c r="DV26" i="1"/>
  <c r="DI71" i="1"/>
  <c r="AQ103" i="1"/>
  <c r="F226" i="1"/>
  <c r="AE26" i="1"/>
  <c r="R71" i="1"/>
  <c r="GM29" i="1"/>
  <c r="DT71" i="1"/>
  <c r="GM154" i="1"/>
  <c r="GO154" i="1" s="1"/>
  <c r="GM156" i="1"/>
  <c r="EP103" i="1"/>
  <c r="P223" i="1"/>
  <c r="AQ246" i="1"/>
  <c r="GM155" i="1"/>
  <c r="BC22" i="1"/>
  <c r="BC278" i="1"/>
  <c r="F262" i="1"/>
  <c r="AU103" i="1"/>
  <c r="F235" i="1"/>
  <c r="AU246" i="1"/>
  <c r="DU103" i="1"/>
  <c r="DH216" i="1"/>
  <c r="FZ216" i="1"/>
  <c r="FW216" i="1"/>
  <c r="FX216" i="1"/>
  <c r="AC103" i="1"/>
  <c r="CE216" i="1"/>
  <c r="P216" i="1"/>
  <c r="CF216" i="1"/>
  <c r="CH216" i="1"/>
  <c r="CZ59" i="1"/>
  <c r="Y59" i="1" s="1"/>
  <c r="CY59" i="1"/>
  <c r="X59" i="1" s="1"/>
  <c r="DY103" i="1"/>
  <c r="DL216" i="1"/>
  <c r="EC216" i="1"/>
  <c r="GM120" i="1"/>
  <c r="GO120" i="1" s="1"/>
  <c r="Q67" i="1"/>
  <c r="R67" i="1"/>
  <c r="S67" i="1"/>
  <c r="T67" i="1"/>
  <c r="GX67" i="1"/>
  <c r="W67" i="1"/>
  <c r="P67" i="1"/>
  <c r="V67" i="1"/>
  <c r="U67" i="1"/>
  <c r="GM57" i="1"/>
  <c r="GN57" i="1" s="1"/>
  <c r="GB103" i="1"/>
  <c r="ES216" i="1"/>
  <c r="GM189" i="1"/>
  <c r="GO189" i="1" s="1"/>
  <c r="CY65" i="1"/>
  <c r="X65" i="1" s="1"/>
  <c r="CZ65" i="1"/>
  <c r="Y65" i="1" s="1"/>
  <c r="GM30" i="1"/>
  <c r="GN30" i="1" s="1"/>
  <c r="EM22" i="1"/>
  <c r="EM278" i="1"/>
  <c r="P265" i="1"/>
  <c r="GM157" i="1"/>
  <c r="GO157" i="1" s="1"/>
  <c r="CP65" i="1"/>
  <c r="O65" i="1" s="1"/>
  <c r="GM65" i="1" s="1"/>
  <c r="GN65" i="1" s="1"/>
  <c r="CY192" i="1"/>
  <c r="X192" i="1" s="1"/>
  <c r="CZ192" i="1"/>
  <c r="Y192" i="1" s="1"/>
  <c r="EP26" i="1"/>
  <c r="P78" i="1"/>
  <c r="EP246" i="1"/>
  <c r="ED26" i="1"/>
  <c r="DQ71" i="1"/>
  <c r="CP61" i="1"/>
  <c r="O61" i="1" s="1"/>
  <c r="GM61" i="1" s="1"/>
  <c r="GN61" i="1" s="1"/>
  <c r="T69" i="1"/>
  <c r="U69" i="1"/>
  <c r="V69" i="1"/>
  <c r="S69" i="1"/>
  <c r="P69" i="1"/>
  <c r="GX69" i="1"/>
  <c r="Q69" i="1"/>
  <c r="R69" i="1"/>
  <c r="W69" i="1"/>
  <c r="AZ26" i="1"/>
  <c r="F82" i="1"/>
  <c r="CY55" i="1"/>
  <c r="X55" i="1" s="1"/>
  <c r="GM55" i="1" s="1"/>
  <c r="GO55" i="1" s="1"/>
  <c r="CZ55" i="1"/>
  <c r="Y55" i="1" s="1"/>
  <c r="DX216" i="1"/>
  <c r="CP63" i="1"/>
  <c r="O63" i="1" s="1"/>
  <c r="GM63" i="1" s="1"/>
  <c r="GN63" i="1" s="1"/>
  <c r="GM115" i="1"/>
  <c r="GO115" i="1" s="1"/>
  <c r="BB22" i="1"/>
  <c r="F259" i="1"/>
  <c r="BB278" i="1"/>
  <c r="GM62" i="1"/>
  <c r="GN62" i="1" s="1"/>
  <c r="AI26" i="1"/>
  <c r="V71" i="1"/>
  <c r="EH22" i="1"/>
  <c r="P255" i="1"/>
  <c r="G16" i="2" s="1"/>
  <c r="EH278" i="1"/>
  <c r="AP22" i="1"/>
  <c r="F255" i="1"/>
  <c r="V16" i="2" s="1"/>
  <c r="AP278" i="1"/>
  <c r="DV216" i="1"/>
  <c r="CY177" i="1"/>
  <c r="X177" i="1" s="1"/>
  <c r="AK216" i="1" s="1"/>
  <c r="CZ177" i="1"/>
  <c r="Y177" i="1" s="1"/>
  <c r="AL216" i="1" s="1"/>
  <c r="AF216" i="1"/>
  <c r="W26" i="1"/>
  <c r="F95" i="1"/>
  <c r="GM41" i="1"/>
  <c r="GO41" i="1" s="1"/>
  <c r="DU26" i="1"/>
  <c r="FZ71" i="1"/>
  <c r="FX71" i="1"/>
  <c r="DH71" i="1"/>
  <c r="FW71" i="1"/>
  <c r="AF26" i="1"/>
  <c r="S71" i="1"/>
  <c r="GM31" i="1"/>
  <c r="GN31" i="1" s="1"/>
  <c r="AL71" i="1"/>
  <c r="EU22" i="1"/>
  <c r="EU278" i="1"/>
  <c r="P262" i="1"/>
  <c r="AO22" i="1"/>
  <c r="F250" i="1"/>
  <c r="AO278" i="1"/>
  <c r="AX26" i="1"/>
  <c r="F78" i="1"/>
  <c r="GM191" i="1"/>
  <c r="GO191" i="1" s="1"/>
  <c r="ET18" i="1"/>
  <c r="P291" i="1"/>
  <c r="DN216" i="1" l="1"/>
  <c r="DN103" i="1" s="1"/>
  <c r="P76" i="7"/>
  <c r="J76" i="7"/>
  <c r="DJ216" i="1"/>
  <c r="DJ246" i="1" s="1"/>
  <c r="DJ22" i="1" s="1"/>
  <c r="ED216" i="1"/>
  <c r="ED103" i="1" s="1"/>
  <c r="T87" i="7"/>
  <c r="K89" i="7" s="1"/>
  <c r="GM192" i="1"/>
  <c r="GO192" i="1" s="1"/>
  <c r="R87" i="7"/>
  <c r="K88" i="7" s="1"/>
  <c r="DT216" i="1"/>
  <c r="DT103" i="1" s="1"/>
  <c r="H121" i="7"/>
  <c r="H131" i="7"/>
  <c r="H125" i="7"/>
  <c r="ER103" i="1"/>
  <c r="P227" i="1"/>
  <c r="ER246" i="1"/>
  <c r="AL103" i="1"/>
  <c r="Y216" i="1"/>
  <c r="CA216" i="1"/>
  <c r="GO155" i="1"/>
  <c r="CC216" i="1" s="1"/>
  <c r="DV103" i="1"/>
  <c r="DI216" i="1"/>
  <c r="FZ103" i="1"/>
  <c r="EQ216" i="1"/>
  <c r="T103" i="1"/>
  <c r="F237" i="1"/>
  <c r="AP18" i="1"/>
  <c r="F287" i="1"/>
  <c r="DH103" i="1"/>
  <c r="P219" i="1"/>
  <c r="DP26" i="1"/>
  <c r="P97" i="1"/>
  <c r="AQ22" i="1"/>
  <c r="AQ278" i="1"/>
  <c r="F256" i="1"/>
  <c r="DI26" i="1"/>
  <c r="P83" i="1"/>
  <c r="V103" i="1"/>
  <c r="F239" i="1"/>
  <c r="DN246" i="1"/>
  <c r="DX103" i="1"/>
  <c r="DK216" i="1"/>
  <c r="AU22" i="1"/>
  <c r="AU278" i="1"/>
  <c r="F265" i="1"/>
  <c r="W103" i="1"/>
  <c r="F240" i="1"/>
  <c r="Q26" i="1"/>
  <c r="F83" i="1"/>
  <c r="Q246" i="1"/>
  <c r="R26" i="1"/>
  <c r="F85" i="1"/>
  <c r="R246" i="1"/>
  <c r="AZ103" i="1"/>
  <c r="F227" i="1"/>
  <c r="AO18" i="1"/>
  <c r="F282" i="1"/>
  <c r="EU18" i="1"/>
  <c r="P294" i="1"/>
  <c r="T26" i="1"/>
  <c r="F92" i="1"/>
  <c r="T246" i="1"/>
  <c r="EM18" i="1"/>
  <c r="P297" i="1"/>
  <c r="CH103" i="1"/>
  <c r="AY216" i="1"/>
  <c r="GO156" i="1"/>
  <c r="FU216" i="1" s="1"/>
  <c r="GM59" i="1"/>
  <c r="GN59" i="1" s="1"/>
  <c r="CH26" i="1"/>
  <c r="AY71" i="1"/>
  <c r="EC103" i="1"/>
  <c r="DP216" i="1"/>
  <c r="DP246" i="1" s="1"/>
  <c r="FX26" i="1"/>
  <c r="EO71" i="1"/>
  <c r="CF103" i="1"/>
  <c r="AW216" i="1"/>
  <c r="P26" i="1"/>
  <c r="F74" i="1"/>
  <c r="P246" i="1"/>
  <c r="R103" i="1"/>
  <c r="F230" i="1"/>
  <c r="Q103" i="1"/>
  <c r="F228" i="1"/>
  <c r="U26" i="1"/>
  <c r="F93" i="1"/>
  <c r="U246" i="1"/>
  <c r="FW26" i="1"/>
  <c r="EN71" i="1"/>
  <c r="DH26" i="1"/>
  <c r="P74" i="1"/>
  <c r="DH246" i="1"/>
  <c r="W22" i="1"/>
  <c r="W278" i="1"/>
  <c r="F270" i="1"/>
  <c r="V26" i="1"/>
  <c r="F94" i="1"/>
  <c r="V246" i="1"/>
  <c r="DQ26" i="1"/>
  <c r="P98" i="1"/>
  <c r="P103" i="1"/>
  <c r="F219" i="1"/>
  <c r="BC18" i="1"/>
  <c r="F294" i="1"/>
  <c r="O71" i="1"/>
  <c r="AB26" i="1"/>
  <c r="CE26" i="1"/>
  <c r="AV71" i="1"/>
  <c r="BB18" i="1"/>
  <c r="F291" i="1"/>
  <c r="FX103" i="1"/>
  <c r="EO216" i="1"/>
  <c r="EI18" i="1"/>
  <c r="P288" i="1"/>
  <c r="AK26" i="1"/>
  <c r="X71" i="1"/>
  <c r="CP69" i="1"/>
  <c r="O69" i="1" s="1"/>
  <c r="GM69" i="1" s="1"/>
  <c r="GN69" i="1" s="1"/>
  <c r="DL103" i="1"/>
  <c r="P237" i="1"/>
  <c r="DL246" i="1"/>
  <c r="EH18" i="1"/>
  <c r="P287" i="1"/>
  <c r="AZ246" i="1"/>
  <c r="CY67" i="1"/>
  <c r="X67" i="1" s="1"/>
  <c r="CZ67" i="1"/>
  <c r="Y67" i="1" s="1"/>
  <c r="CE103" i="1"/>
  <c r="AV216" i="1"/>
  <c r="DT26" i="1"/>
  <c r="DG71" i="1"/>
  <c r="GN28" i="1"/>
  <c r="CB71" i="1" s="1"/>
  <c r="CA71" i="1"/>
  <c r="AW71" i="1"/>
  <c r="CF26" i="1"/>
  <c r="DM103" i="1"/>
  <c r="P238" i="1"/>
  <c r="DM246" i="1"/>
  <c r="AK103" i="1"/>
  <c r="X216" i="1"/>
  <c r="ES103" i="1"/>
  <c r="ES246" i="1"/>
  <c r="P236" i="1"/>
  <c r="FW103" i="1"/>
  <c r="EN216" i="1"/>
  <c r="GM177" i="1"/>
  <c r="GO177" i="1" s="1"/>
  <c r="DO103" i="1"/>
  <c r="P240" i="1"/>
  <c r="DO246" i="1"/>
  <c r="FZ26" i="1"/>
  <c r="EQ71" i="1"/>
  <c r="CP67" i="1"/>
  <c r="O67" i="1" s="1"/>
  <c r="AL26" i="1"/>
  <c r="Y71" i="1"/>
  <c r="AX22" i="1"/>
  <c r="F253" i="1"/>
  <c r="AX278" i="1"/>
  <c r="S26" i="1"/>
  <c r="F86" i="1"/>
  <c r="AF103" i="1"/>
  <c r="S216" i="1"/>
  <c r="EP22" i="1"/>
  <c r="EP278" i="1"/>
  <c r="P253" i="1"/>
  <c r="AB216" i="1"/>
  <c r="GN29" i="1"/>
  <c r="FT71" i="1" s="1"/>
  <c r="FS71" i="1"/>
  <c r="AX103" i="1"/>
  <c r="F223" i="1"/>
  <c r="BA26" i="1"/>
  <c r="F91" i="1"/>
  <c r="BA246" i="1"/>
  <c r="P230" i="1" l="1"/>
  <c r="P260" i="1"/>
  <c r="DJ103" i="1"/>
  <c r="DJ278" i="1"/>
  <c r="P239" i="1"/>
  <c r="DG216" i="1"/>
  <c r="DG246" i="1" s="1"/>
  <c r="DQ216" i="1"/>
  <c r="DQ246" i="1" s="1"/>
  <c r="DQ278" i="1" s="1"/>
  <c r="P91" i="7"/>
  <c r="J91" i="7"/>
  <c r="FS216" i="1"/>
  <c r="FS103" i="1" s="1"/>
  <c r="ER278" i="1"/>
  <c r="ER22" i="1"/>
  <c r="P257" i="1"/>
  <c r="DP22" i="1"/>
  <c r="DP278" i="1"/>
  <c r="P272" i="1"/>
  <c r="AX18" i="1"/>
  <c r="F285" i="1"/>
  <c r="T22" i="1"/>
  <c r="T278" i="1"/>
  <c r="F267" i="1"/>
  <c r="FT26" i="1"/>
  <c r="EK71" i="1"/>
  <c r="DG26" i="1"/>
  <c r="P73" i="1"/>
  <c r="O26" i="1"/>
  <c r="F73" i="1"/>
  <c r="Y26" i="1"/>
  <c r="F98" i="1"/>
  <c r="Y246" i="1"/>
  <c r="AY26" i="1"/>
  <c r="F79" i="1"/>
  <c r="AY246" i="1"/>
  <c r="DN22" i="1"/>
  <c r="DN278" i="1"/>
  <c r="P269" i="1"/>
  <c r="AQ18" i="1"/>
  <c r="F288" i="1"/>
  <c r="AV103" i="1"/>
  <c r="F221" i="1"/>
  <c r="DH22" i="1"/>
  <c r="P249" i="1"/>
  <c r="DH278" i="1"/>
  <c r="P22" i="1"/>
  <c r="P278" i="1"/>
  <c r="F249" i="1"/>
  <c r="DI103" i="1"/>
  <c r="P228" i="1"/>
  <c r="EP18" i="1"/>
  <c r="P285" i="1"/>
  <c r="GM67" i="1"/>
  <c r="GN67" i="1" s="1"/>
  <c r="X103" i="1"/>
  <c r="F242" i="1"/>
  <c r="Q22" i="1"/>
  <c r="Q278" i="1"/>
  <c r="F258" i="1"/>
  <c r="FS26" i="1"/>
  <c r="EJ71" i="1"/>
  <c r="DP103" i="1"/>
  <c r="P242" i="1"/>
  <c r="R22" i="1"/>
  <c r="F260" i="1"/>
  <c r="R278" i="1"/>
  <c r="X26" i="1"/>
  <c r="F97" i="1"/>
  <c r="X246" i="1"/>
  <c r="CA103" i="1"/>
  <c r="AR216" i="1"/>
  <c r="CC103" i="1"/>
  <c r="AT216" i="1"/>
  <c r="EO103" i="1"/>
  <c r="P222" i="1"/>
  <c r="AY103" i="1"/>
  <c r="F224" i="1"/>
  <c r="CB26" i="1"/>
  <c r="AS71" i="1"/>
  <c r="DK103" i="1"/>
  <c r="P231" i="1"/>
  <c r="DK246" i="1"/>
  <c r="W18" i="1"/>
  <c r="F302" i="1"/>
  <c r="EQ103" i="1"/>
  <c r="P224" i="1"/>
  <c r="ES22" i="1"/>
  <c r="P266" i="1"/>
  <c r="H16" i="2" s="1"/>
  <c r="ES278" i="1"/>
  <c r="EQ26" i="1"/>
  <c r="P79" i="1"/>
  <c r="EQ246" i="1"/>
  <c r="DM22" i="1"/>
  <c r="P268" i="1"/>
  <c r="DM278" i="1"/>
  <c r="DQ22" i="1"/>
  <c r="U22" i="1"/>
  <c r="F268" i="1"/>
  <c r="U278" i="1"/>
  <c r="AW103" i="1"/>
  <c r="F222" i="1"/>
  <c r="DJ18" i="1"/>
  <c r="P292" i="1"/>
  <c r="EN103" i="1"/>
  <c r="P221" i="1"/>
  <c r="S103" i="1"/>
  <c r="F231" i="1"/>
  <c r="EN26" i="1"/>
  <c r="P76" i="1"/>
  <c r="EN246" i="1"/>
  <c r="DO22" i="1"/>
  <c r="P270" i="1"/>
  <c r="DO278" i="1"/>
  <c r="Y103" i="1"/>
  <c r="F243" i="1"/>
  <c r="CA26" i="1"/>
  <c r="AR71" i="1"/>
  <c r="AB103" i="1"/>
  <c r="O216" i="1"/>
  <c r="O246" i="1" s="1"/>
  <c r="FU103" i="1"/>
  <c r="EL216" i="1"/>
  <c r="BA22" i="1"/>
  <c r="F266" i="1"/>
  <c r="W16" i="2" s="1"/>
  <c r="BA278" i="1"/>
  <c r="AZ22" i="1"/>
  <c r="F257" i="1"/>
  <c r="AZ278" i="1"/>
  <c r="S246" i="1"/>
  <c r="V22" i="1"/>
  <c r="V278" i="1"/>
  <c r="F269" i="1"/>
  <c r="AW26" i="1"/>
  <c r="F77" i="1"/>
  <c r="AW246" i="1"/>
  <c r="DL22" i="1"/>
  <c r="DL278" i="1"/>
  <c r="P267" i="1"/>
  <c r="AV26" i="1"/>
  <c r="F76" i="1"/>
  <c r="AV246" i="1"/>
  <c r="EO26" i="1"/>
  <c r="P77" i="1"/>
  <c r="EO246" i="1"/>
  <c r="AU18" i="1"/>
  <c r="F297" i="1"/>
  <c r="DI246" i="1"/>
  <c r="P218" i="1" l="1"/>
  <c r="P273" i="1"/>
  <c r="DG103" i="1"/>
  <c r="EJ216" i="1"/>
  <c r="P243" i="1"/>
  <c r="DQ103" i="1"/>
  <c r="J121" i="7"/>
  <c r="J125" i="7"/>
  <c r="J131" i="7"/>
  <c r="ER18" i="1"/>
  <c r="P289" i="1"/>
  <c r="O22" i="1"/>
  <c r="F248" i="1"/>
  <c r="O278" i="1"/>
  <c r="DG22" i="1"/>
  <c r="DG278" i="1"/>
  <c r="P248" i="1"/>
  <c r="DI22" i="1"/>
  <c r="DI278" i="1"/>
  <c r="P258" i="1"/>
  <c r="DH18" i="1"/>
  <c r="P281" i="1"/>
  <c r="U18" i="1"/>
  <c r="F300" i="1"/>
  <c r="ES18" i="1"/>
  <c r="P298" i="1"/>
  <c r="J20" i="7" s="1"/>
  <c r="X22" i="1"/>
  <c r="F272" i="1"/>
  <c r="X278" i="1"/>
  <c r="Y22" i="1"/>
  <c r="Y278" i="1"/>
  <c r="F273" i="1"/>
  <c r="T18" i="1"/>
  <c r="F299" i="1"/>
  <c r="DO18" i="1"/>
  <c r="P302" i="1"/>
  <c r="AW22" i="1"/>
  <c r="AW278" i="1"/>
  <c r="F252" i="1"/>
  <c r="AS26" i="1"/>
  <c r="F88" i="1"/>
  <c r="AS246" i="1"/>
  <c r="EL103" i="1"/>
  <c r="P234" i="1"/>
  <c r="EL246" i="1"/>
  <c r="V18" i="1"/>
  <c r="F301" i="1"/>
  <c r="DL18" i="1"/>
  <c r="P299" i="1"/>
  <c r="P18" i="1"/>
  <c r="F281" i="1"/>
  <c r="AR103" i="1"/>
  <c r="F244" i="1"/>
  <c r="R18" i="1"/>
  <c r="F292" i="1"/>
  <c r="BA18" i="1"/>
  <c r="F298" i="1"/>
  <c r="AY22" i="1"/>
  <c r="F254" i="1"/>
  <c r="AY278" i="1"/>
  <c r="Q18" i="1"/>
  <c r="F290" i="1"/>
  <c r="DQ18" i="1"/>
  <c r="P305" i="1"/>
  <c r="DK22" i="1"/>
  <c r="DK278" i="1"/>
  <c r="P261" i="1"/>
  <c r="J16" i="2" s="1"/>
  <c r="EJ26" i="1"/>
  <c r="P99" i="1"/>
  <c r="EJ246" i="1"/>
  <c r="EO22" i="1"/>
  <c r="EO278" i="1"/>
  <c r="P252" i="1"/>
  <c r="AR26" i="1"/>
  <c r="F99" i="1"/>
  <c r="AR246" i="1"/>
  <c r="AV22" i="1"/>
  <c r="F251" i="1"/>
  <c r="AV278" i="1"/>
  <c r="DP18" i="1"/>
  <c r="P304" i="1"/>
  <c r="DN18" i="1"/>
  <c r="P301" i="1"/>
  <c r="AT103" i="1"/>
  <c r="F234" i="1"/>
  <c r="AT246" i="1"/>
  <c r="EQ22" i="1"/>
  <c r="EQ278" i="1"/>
  <c r="P254" i="1"/>
  <c r="EK26" i="1"/>
  <c r="P88" i="1"/>
  <c r="EK246" i="1"/>
  <c r="EN22" i="1"/>
  <c r="EN278" i="1"/>
  <c r="P251" i="1"/>
  <c r="O103" i="1"/>
  <c r="F218" i="1"/>
  <c r="S22" i="1"/>
  <c r="F261" i="1"/>
  <c r="Y16" i="2" s="1"/>
  <c r="S278" i="1"/>
  <c r="EJ103" i="1"/>
  <c r="P244" i="1"/>
  <c r="AZ18" i="1"/>
  <c r="F289" i="1"/>
  <c r="DM18" i="1"/>
  <c r="P300" i="1"/>
  <c r="EN18" i="1" l="1"/>
  <c r="P283" i="1"/>
  <c r="DK18" i="1"/>
  <c r="P293" i="1"/>
  <c r="J21" i="7" s="1"/>
  <c r="AS22" i="1"/>
  <c r="AS278" i="1"/>
  <c r="F263" i="1"/>
  <c r="T16" i="2" s="1"/>
  <c r="X16" i="2" s="1"/>
  <c r="AC16" i="2" s="1"/>
  <c r="EJ22" i="1"/>
  <c r="P274" i="1"/>
  <c r="EJ278" i="1"/>
  <c r="EK22" i="1"/>
  <c r="P263" i="1"/>
  <c r="E16" i="2" s="1"/>
  <c r="I16" i="2" s="1"/>
  <c r="N16" i="2" s="1"/>
  <c r="EK278" i="1"/>
  <c r="DG18" i="1"/>
  <c r="P280" i="1"/>
  <c r="AV18" i="1"/>
  <c r="F283" i="1"/>
  <c r="EQ18" i="1"/>
  <c r="P286" i="1"/>
  <c r="AW18" i="1"/>
  <c r="F284" i="1"/>
  <c r="O18" i="1"/>
  <c r="F280" i="1"/>
  <c r="Y18" i="1"/>
  <c r="F305" i="1"/>
  <c r="EL22" i="1"/>
  <c r="EL278" i="1"/>
  <c r="P264" i="1"/>
  <c r="F16" i="2" s="1"/>
  <c r="DI18" i="1"/>
  <c r="P290" i="1"/>
  <c r="X18" i="1"/>
  <c r="F304" i="1"/>
  <c r="S18" i="1"/>
  <c r="F293" i="1"/>
  <c r="AR22" i="1"/>
  <c r="F274" i="1"/>
  <c r="AR278" i="1"/>
  <c r="AT22" i="1"/>
  <c r="F264" i="1"/>
  <c r="U16" i="2" s="1"/>
  <c r="AT278" i="1"/>
  <c r="EO18" i="1"/>
  <c r="P284" i="1"/>
  <c r="AY18" i="1"/>
  <c r="F286" i="1"/>
  <c r="EJ18" i="1" l="1"/>
  <c r="P306" i="1"/>
  <c r="EL18" i="1"/>
  <c r="P296" i="1"/>
  <c r="J18" i="7" s="1"/>
  <c r="AS18" i="1"/>
  <c r="F295" i="1"/>
  <c r="AT18" i="1"/>
  <c r="F296" i="1"/>
  <c r="AR18" i="1"/>
  <c r="F306" i="1"/>
  <c r="EK18" i="1"/>
  <c r="P295" i="1"/>
  <c r="J17" i="7" s="1"/>
  <c r="J16" i="7" l="1"/>
</calcChain>
</file>

<file path=xl/sharedStrings.xml><?xml version="1.0" encoding="utf-8"?>
<sst xmlns="http://schemas.openxmlformats.org/spreadsheetml/2006/main" count="13058" uniqueCount="632">
  <si>
    <t>Smeta.RU  (495) 974-1589</t>
  </si>
  <si>
    <t>_PS_</t>
  </si>
  <si>
    <t>Smeta.RU</t>
  </si>
  <si>
    <t/>
  </si>
  <si>
    <t>02-01-05</t>
  </si>
  <si>
    <t>345499/25-ЭС.КЛ  345499/25-ЭС.ПОС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</si>
  <si>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</si>
  <si>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</si>
  <si>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</si>
  <si>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Захарченко К.А.</t>
  </si>
  <si>
    <t>Генеральный директор АО "ПРОФЭНЕРГО"</t>
  </si>
  <si>
    <t>АО "ПРОФЭНЕРГО", 117420, г. Москва, вн. тер. г. муниципальный округ Черёмушки, ул. Намёткина, д. 14, к. 2, помещ. 1, ком. 515</t>
  </si>
  <si>
    <t>АО "ПРОФЭНЕРГО", 117420, г. Москва, вн. тер. г. муниципальный округ Черёмушки, ул. Намёткина, д. 14, к. 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</si>
  <si>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</si>
  <si>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</si>
  <si>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</si>
  <si>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</si>
  <si>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</si>
  <si>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</si>
  <si>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</si>
  <si>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</si>
  <si>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02-01-04</t>
  </si>
  <si>
    <t>Прокладка КЛ-0,4кВ в ТП</t>
  </si>
  <si>
    <t>888 ДНЛ-22/23-ЭС</t>
  </si>
  <si>
    <t>Новый раздел</t>
  </si>
  <si>
    <t>Прокладка кабеля в ТП и ВРЩ. 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</si>
  <si>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</si>
  <si>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</si>
  <si>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</si>
  <si>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</si>
  <si>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</si>
  <si>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Строительные работы</t>
  </si>
  <si>
    <t>ТСН-2001.3-13. Защита строительных конструкций и оборудования от коррозии</t>
  </si>
  <si>
    <t>ТСН-2001.3-13-1</t>
  </si>
  <si>
    <t>2</t>
  </si>
  <si>
    <t>Счет на оплату № УТ-271 от 8 февраля 2024 г.</t>
  </si>
  <si>
    <t>Стабитерм 225</t>
  </si>
  <si>
    <t>кг</t>
  </si>
  <si>
    <t>Материалы</t>
  </si>
  <si>
    <t>Материалы, изделия и конструкции</t>
  </si>
  <si>
    <t>[526 / 1,22 /  9,84] +  2% Заг.скл</t>
  </si>
  <si>
    <t>0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</si>
  <si>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</si>
  <si>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</si>
  <si>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</si>
  <si>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</si>
  <si>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)*1,1</t>
  </si>
  <si>
    <t>Поправка: ТСН-2001.О.П. п.3.4.30.в</t>
  </si>
  <si>
    <t>6.69-3-2</t>
  </si>
  <si>
    <t>Пробивка отверстий в перекрытиях отбойным молотком, размер стороны отверстия до 250 мм</t>
  </si>
  <si>
    <t>ТСН-2001.6 Доп. 68, Сб. 69, т. 3, поз. 2</t>
  </si>
  <si>
    <t>*1,2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</si>
  <si>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</si>
  <si>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</si>
  <si>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</si>
  <si>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</si>
  <si>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</si>
  <si>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м3</t>
  </si>
  <si>
    <t>ТСН-2001.1 Доп. 79, Р. 3, о. 1, поз. 36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</si>
  <si>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</si>
  <si>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</si>
  <si>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</si>
  <si>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</si>
  <si>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Монтаж оборудования</t>
  </si>
  <si>
    <t>ТСН-2001.4-6. Теплосиловое оборудование</t>
  </si>
  <si>
    <t>ТСН-2001.4-6-1</t>
  </si>
  <si>
    <t>1.1-1-613</t>
  </si>
  <si>
    <t>т</t>
  </si>
  <si>
    <t>ТСН-2001.1 Доп. 79, Р. 1, о. 1, поз. 613</t>
  </si>
  <si>
    <t>6.69-65-3</t>
  </si>
  <si>
    <t>Разборка бетонных конструкций объемом более 1 м3 при помощи отбойных молотков из бетона марки 200</t>
  </si>
  <si>
    <t>1 м3</t>
  </si>
  <si>
    <t>ТСН-2001.6 Доп. 68, Сб. 69, т. 65, поз. 3</t>
  </si>
  <si>
    <t>6.51-3-1</t>
  </si>
  <si>
    <t>Подсыпка грунта при изменении уровня пола в здании</t>
  </si>
  <si>
    <t>100 м3 грунта</t>
  </si>
  <si>
    <t>ТСН-2001.6 Доп. 79, Сб. 51, т. 3, поз. 1</t>
  </si>
  <si>
    <t>1.1-1-766</t>
  </si>
  <si>
    <t>Песок для строительных работ, рядовой (карьерный)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</si>
  <si>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</si>
  <si>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</si>
  <si>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</si>
  <si>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</si>
  <si>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</si>
  <si>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</si>
  <si>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</si>
  <si>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79, Сб. 34, т. 17, поз. 4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</si>
  <si>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</si>
  <si>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</si>
  <si>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</si>
  <si>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ТСН-2001.3 Доп. 79, Сб. 9, т. 20, поз. 1</t>
  </si>
  <si>
    <t>ТСН-2001.4-31. Оборудование предприятий кинематографии</t>
  </si>
  <si>
    <t>ТСН-2001.4-31-1</t>
  </si>
  <si>
    <t>1.1-1-3482</t>
  </si>
  <si>
    <t>Лист рифленый, с ромбическим рифлением, из стали углеродистой обыкновенного качества, полуспокойной и спокойной, толщина 4 мм</t>
  </si>
  <si>
    <t>ТСН-2001.1 Доп. 79, Р. 1, о. 1, поз. 3482</t>
  </si>
  <si>
    <t>3.9-61-1</t>
  </si>
  <si>
    <t>Изготовление решетчатых конструкций (стойки, опоры, фермы и прочие)</t>
  </si>
  <si>
    <t>ТСН-2001.3 Доп. 79, Сб. 9, т. 61, поз. 1</t>
  </si>
  <si>
    <t>ТСН-2001.3-9. Металлические конструкции</t>
  </si>
  <si>
    <t>ТСН-2001.3-9-1</t>
  </si>
  <si>
    <t>1.1-1-987</t>
  </si>
  <si>
    <t>Пропан-бутан, газообразный</t>
  </si>
  <si>
    <t>ТСН-2001.1 Доп. 79, Р. 1, о. 1, поз. 987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</si>
  <si>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</si>
  <si>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</si>
  <si>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</si>
  <si>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1.1-1-376</t>
  </si>
  <si>
    <t>Кислород технический, газообразный</t>
  </si>
  <si>
    <t>ТСН-2001.1 Доп. 79, Р. 1, о. 1, поз. 376</t>
  </si>
  <si>
    <t>3.13-9-2</t>
  </si>
  <si>
    <t>Огрунтовка металлических поверхностей грунтовкой ГФ-021 за один раз</t>
  </si>
  <si>
    <t>100 м2</t>
  </si>
  <si>
    <t>ТСН-2001.3 Доп. 79, Сб. 13, т. 9, поз. 2</t>
  </si>
  <si>
    <t>Ремонтно-строительные работы</t>
  </si>
  <si>
    <t>ТСН-2001.6-60. Печные работы</t>
  </si>
  <si>
    <t>ТСН-2001.6-60-1</t>
  </si>
  <si>
    <t>1.1-1-165</t>
  </si>
  <si>
    <t>Грунтовка глифталевая, типа ГФ-021</t>
  </si>
  <si>
    <t>ТСН-2001.1 Доп. 79, Р. 1, о. 1, поз. 165</t>
  </si>
  <si>
    <t>3.13-11-8</t>
  </si>
  <si>
    <t>Окраска огрунтованных металлических поверхностей эмалями ПФ-115</t>
  </si>
  <si>
    <t>ТСН-2001.3 Доп. 79, Сб. 13, т. 11, поз. 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</si>
  <si>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</si>
  <si>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</si>
  <si>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</si>
  <si>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</si>
  <si>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</si>
  <si>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</si>
  <si>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</si>
  <si>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</si>
  <si>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</si>
  <si>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</si>
  <si>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</si>
  <si>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</si>
  <si>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</si>
  <si>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</si>
  <si>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</si>
  <si>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</si>
  <si>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</si>
  <si>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</si>
  <si>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</si>
  <si>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</si>
  <si>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</si>
  <si>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</si>
  <si>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</si>
  <si>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</si>
  <si>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</si>
  <si>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</si>
  <si>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</si>
  <si>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</si>
  <si>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</si>
  <si>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</si>
  <si>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</si>
  <si>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</si>
  <si>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</si>
  <si>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</si>
  <si>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</si>
  <si>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</si>
  <si>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</si>
  <si>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</si>
  <si>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</si>
  <si>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</si>
  <si>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</si>
  <si>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</si>
  <si>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</si>
  <si>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</si>
  <si>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</si>
  <si>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</si>
  <si>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</si>
  <si>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</si>
  <si>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</si>
  <si>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</si>
  <si>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</si>
  <si>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</si>
  <si>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</si>
  <si>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</si>
  <si>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ТП и ВРЩ. Монтажные работы</t>
  </si>
  <si>
    <t>4.8-83-3</t>
  </si>
  <si>
    <t>Установка конструкций металлических кабельных, конструкции сварной</t>
  </si>
  <si>
    <t>1 Т</t>
  </si>
  <si>
    <t>ТСН-2001.4 Доп. 79, Сб. 8, т. 83, поз. 3</t>
  </si>
  <si>
    <t>ТСН-2001.4-8. Электротехнические установки</t>
  </si>
  <si>
    <t>ТСН-2001.4-8-1</t>
  </si>
  <si>
    <t>4.8-158-2</t>
  </si>
  <si>
    <t>Прокладка металлического штампованного лотка по установленным конструкциям, ширина лотка до 400 мм</t>
  </si>
  <si>
    <t>ТСН-2001.4 Доп. 80, Сб. 8, т. 158, поз. 2</t>
  </si>
  <si>
    <t>1.7-4-48</t>
  </si>
  <si>
    <t>Профиль усиленный П-образный, стальной оцинкованный, перфорированный, сечение 50x40x2,0 мм</t>
  </si>
  <si>
    <t>м</t>
  </si>
  <si>
    <t>ТСН-2001.1 Доп. 80, Р. 7, о. 4, поз. 48</t>
  </si>
  <si>
    <t>1.1-1-3627</t>
  </si>
  <si>
    <t>Шпилька резьбовая из нержавеющей стали, М8х1000 мм</t>
  </si>
  <si>
    <t>шт.</t>
  </si>
  <si>
    <t>ТСН-2001.1 Доп. 79, Р. 1, о. 1, поз. 3627</t>
  </si>
  <si>
    <t>1.7-5-396</t>
  </si>
  <si>
    <t>Шайба квадратная плоская из нержавеющей стали, размеры 11х30х3 мм, М10 (прим. МСШ-11)</t>
  </si>
  <si>
    <t>ТСН-2001.1 Доп. 79, Р. 7, о. 5, поз. 396</t>
  </si>
  <si>
    <t>1.1-1-2380</t>
  </si>
  <si>
    <t>Гайки шестигранные стальные, М10</t>
  </si>
  <si>
    <t>ТСН-2001.1 Доп. 79, Р. 1, о. 1, поз. 2380</t>
  </si>
  <si>
    <t>1.1-1-3549</t>
  </si>
  <si>
    <t>Шайба оцинкованная, М10</t>
  </si>
  <si>
    <t>ТСН-2001.1 Доп. 67, Р. 1, о. 1, поз. 3549</t>
  </si>
  <si>
    <t>1.7-5-260</t>
  </si>
  <si>
    <t>Анкер забивной, стальной, оцинкованный, для установки в сжатой зоне бетона, внутренняя резьба М10, диаметр 12 мм, длина 40 мм</t>
  </si>
  <si>
    <t>100 шт.</t>
  </si>
  <si>
    <t>ТСН-2001.1 Доп. 79, Р. 7, о. 5, поз. 260</t>
  </si>
  <si>
    <t>1.21-5-213</t>
  </si>
  <si>
    <t>Крышка декоративная, пластик, типа КОН-1М-04 (прим. МСЕ-41)</t>
  </si>
  <si>
    <t>ТСН-2001.1 Доп. 79, Р. 21, о. 5, поз. 213</t>
  </si>
  <si>
    <t>Материалы монтажные</t>
  </si>
  <si>
    <t>ТСН-2001.1 Материалы монтажные</t>
  </si>
  <si>
    <t>ТСН-2001.1-2</t>
  </si>
  <si>
    <t>1.1-1-8107</t>
  </si>
  <si>
    <t>Болт оцинкованный, с увеличенной полукруглой головкой и квадратным подголовком, класс точности С, М10х50 мм</t>
  </si>
  <si>
    <t>ТСН-2001.1 Доп. 79, Р. 1, о. 1, поз. 8107</t>
  </si>
  <si>
    <t>1.1-1-2630</t>
  </si>
  <si>
    <t>Шайбы оцинкованные, М8</t>
  </si>
  <si>
    <t>ТСН-2001.1 Доп. 79, Р. 1, о. 1, поз. 2630</t>
  </si>
  <si>
    <t>1.1-1-3621</t>
  </si>
  <si>
    <t>Гайка шестигранная из нержавеющей стали, М8</t>
  </si>
  <si>
    <t>ТСН-2001.1 Доп. 79, Р. 1, о. 1, поз. 3621</t>
  </si>
  <si>
    <t>1.21-5-1846</t>
  </si>
  <si>
    <t>Лоток кабельный замковый стальной, горячеоцинкованный, перфорированный, без крышки, толщина стали 1,0 мм, размер 2000х600х80 мм</t>
  </si>
  <si>
    <t>ТСН-2001.1 Доп. 79, Р. 21, о. 5, поз. 1846</t>
  </si>
  <si>
    <t>1.21-5-2332</t>
  </si>
  <si>
    <t>Лоток кабельный замковый стальной, оцинкованный, лестничного типа, без крышки, толщина стали 1,5 мм, размер 3000х600х80 мм</t>
  </si>
  <si>
    <t>ТСН-2001.1 Доп. 79, Р. 21, о. 5, поз. 2332</t>
  </si>
  <si>
    <t>1.21-5-2389</t>
  </si>
  <si>
    <t>Угол вертикальный внешний 90° стальной, оцинкованный, без крышки, для кабельных лотков лестничного типа сечением 600х80 мм</t>
  </si>
  <si>
    <t>ТСН-2001.1 Доп. 79, Р. 21, о. 5, поз. 2389</t>
  </si>
  <si>
    <t>1.21-5-909</t>
  </si>
  <si>
    <t>Лоток стальной, оцинкованный, кабельный, типа НЛ20-П1,87, размеры 2000х200х50 мм</t>
  </si>
  <si>
    <t>ТСН-2001.1 Доп. 79, Р. 21, о. 5, поз. 909</t>
  </si>
  <si>
    <t>1.21-5-1387</t>
  </si>
  <si>
    <t>Лоток кабельный замковый, стальной, горячеоцинкованный, лестничного типа, без крышки, толщина стали 1,5 мм, сечение поперечин 20х7х1 мм с шагом 250 мм, размер 6000х200х80 мм</t>
  </si>
  <si>
    <t>ТСН-2001.1 Доп. 79, Р. 21, о. 5, поз. 1387</t>
  </si>
  <si>
    <t>1.21-5-802</t>
  </si>
  <si>
    <t>Лоток кабельный, оцинкованный, перфорированный, простой, без крышки, типа PNK-400</t>
  </si>
  <si>
    <t>ТСН-2001.1 Доп. 79, Р. 21, о. 5, поз. 802</t>
  </si>
  <si>
    <t>4.8-80-4</t>
  </si>
  <si>
    <t>Прокладка кабеля напряжением до 35 кВ в проложенных трубах, блоках и коробах, при массе 1 м до 6 кг</t>
  </si>
  <si>
    <t>100 М КАБЕЛЯ</t>
  </si>
  <si>
    <t>ТСН-2001.4 Доп. 80, Сб. 8, т. 80, поз. 4</t>
  </si>
  <si>
    <t>Поправка: ТСН-2001.О.П. п.3.4.30.в  Поправка: О.П. п.3.4.30.в</t>
  </si>
  <si>
    <t>4.8-83-7</t>
  </si>
  <si>
    <t>Установка конструкций металлических кабельных, полки кабельной, устанавливаемой на стойках, массой до 0,4 кг</t>
  </si>
  <si>
    <t>ТСН-2001.4 Доп. 68, Сб. 8, т. 83, поз. 7</t>
  </si>
  <si>
    <t>КП №П26 от 07.09.2023г.</t>
  </si>
  <si>
    <t>Клица</t>
  </si>
  <si>
    <t>ШТ</t>
  </si>
  <si>
    <t>4.8-79-13</t>
  </si>
  <si>
    <t>Прокладка кабеля напряжением до 35 кВ по установленным конструкциям и лоткам с креплением по всей длине при массе 1 м до 6 кг</t>
  </si>
  <si>
    <t>ТСН-2001.4 Доп. 79, Сб. 8, т. 79, поз. 13</t>
  </si>
  <si>
    <t>4.8-77-2</t>
  </si>
  <si>
    <t>Прокладка кабеля напряжением до 35 кВ по дну канала без креплений при массе 1 м до 2 кг</t>
  </si>
  <si>
    <t>ТСН-2001.4 Доп. 80, Сб. 8, т. 77, поз. 2</t>
  </si>
  <si>
    <t>Прил. №1 к Расп. от 14.04.2025 г.</t>
  </si>
  <si>
    <t>Кабель АПвБШп (г) -1-4х70</t>
  </si>
  <si>
    <t>[657,65 /  9,84] +  2% Заг.скл</t>
  </si>
  <si>
    <t>3</t>
  </si>
  <si>
    <t>4.8-77-3</t>
  </si>
  <si>
    <t>Прокладка кабеля напряжением до 35 кВ по дну канала без креплений при массе 1 м до 3 кг</t>
  </si>
  <si>
    <t>ТСН-2001.4 Доп. 80, Сб. 8, т. 77, поз. 3</t>
  </si>
  <si>
    <t>4</t>
  </si>
  <si>
    <t>Прил. №1 к Прил. №1 к Расп. от 14.04.2025 г.</t>
  </si>
  <si>
    <t>Кабель АПвБШп (г) -1-4х120</t>
  </si>
  <si>
    <t>[999,51 /  9,84] +  2% Заг.скл</t>
  </si>
  <si>
    <t>4.8-77-4</t>
  </si>
  <si>
    <t>Прокладка кабеля напряжением до 35 кВ по дну канала без креплений при массе 1 м до 6 кг</t>
  </si>
  <si>
    <t>ТСН-2001.4 Доп. 80, Сб. 8, т. 77, поз. 4</t>
  </si>
  <si>
    <t>Прил. №1 к Расп.№РМР/ЛЮ/133/ВН-31 от 04.02.2025 г.</t>
  </si>
  <si>
    <t>Кабель АПвБШп (г) -1-4х150</t>
  </si>
  <si>
    <t>Кабель АПвБШп (г) -1-4х185</t>
  </si>
  <si>
    <t>5</t>
  </si>
  <si>
    <t>Поправка: Гл.4.Прил.2.2.п.2.2.3_04.00.01.01.001</t>
  </si>
  <si>
    <t>6</t>
  </si>
  <si>
    <t>[1 496,35 /  9,84] +  2% Заг.скл</t>
  </si>
  <si>
    <t>4.8-90-4</t>
  </si>
  <si>
    <t>Монтаж заделки концевой в резиновой перчатке для кабелей напряжением до 1 кВ, сечением до 240 мм2</t>
  </si>
  <si>
    <t>1  ШТ.</t>
  </si>
  <si>
    <t>ТСН-2001.4 Доп. 79, Сб. 8, т. 90, поз. 4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</si>
  <si>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</si>
  <si>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</si>
  <si>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ТСН-2001.4 Доп. 79, Сб. 8, т. 318, поз. 3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</si>
  <si>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</si>
  <si>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</si>
  <si>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КОМПЛЕКТ</t>
  </si>
  <si>
    <t>ТСН-2001.1 Доп. 79, Р. 21, о. 5, поз. 1237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</si>
  <si>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</si>
  <si>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</si>
  <si>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79, Сб. 8, т. 318, поз. 4</t>
  </si>
  <si>
    <t>*1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</si>
  <si>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</si>
  <si>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</si>
  <si>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79, Р. 21, о. 5, поз. 1238</t>
  </si>
  <si>
    <t>7</t>
  </si>
  <si>
    <t>7,1</t>
  </si>
  <si>
    <t>8</t>
  </si>
  <si>
    <t>8,1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</si>
  <si>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</si>
  <si>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</si>
  <si>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</si>
  <si>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9</t>
  </si>
  <si>
    <t>4.8-76-5</t>
  </si>
  <si>
    <t>Присоединение к зажимам жил проводов или кабелей сечением до 70 мм2</t>
  </si>
  <si>
    <t>ТСН-2001.4 Доп. 67, Сб. 8, т. 76, поз. 5</t>
  </si>
  <si>
    <t>10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</si>
  <si>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</si>
  <si>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</si>
  <si>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</si>
  <si>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Поправка: Гл.4.Прил.2.2.п.2.2.29_04.00.01.35.003 Наименование: При демонтаже оборудования, предназначенного в лом</t>
  </si>
  <si>
    <t>*0</t>
  </si>
  <si>
    <t>*0,3</t>
  </si>
  <si>
    <t>Поправка: Гл.4.Прил.2.2.п.2.2.29_04.00.01.35.003</t>
  </si>
  <si>
    <t>Стр</t>
  </si>
  <si>
    <t>Монт</t>
  </si>
  <si>
    <t>Монтажные работы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</si>
  <si>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</si>
  <si>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</si>
  <si>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</si>
  <si>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</si>
  <si>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</si>
  <si>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</si>
  <si>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</si>
  <si>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</si>
  <si>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</si>
  <si>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</si>
  <si>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</si>
  <si>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</si>
  <si>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</si>
  <si>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</si>
  <si>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</si>
  <si>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</si>
  <si>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</si>
  <si>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</si>
  <si>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</si>
  <si>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</si>
  <si>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</si>
  <si>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</si>
  <si>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</si>
  <si>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2.1-13-16</t>
  </si>
  <si>
    <t>ТСН-2001.2. Доп. 68. п.1-13-16 (136301)</t>
  </si>
  <si>
    <t>Аппараты для газовой сварки и резки (комплект оборудования)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</si>
  <si>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</si>
  <si>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</si>
  <si>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</si>
  <si>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</si>
  <si>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</si>
  <si>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</si>
  <si>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</si>
  <si>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2.1-30-19</t>
  </si>
  <si>
    <t>ТСН-2001.2. Доп. 80. п.1-30-19 (305001)</t>
  </si>
  <si>
    <t>Машины шлифовальные электрические, мощность до 1700 Вт</t>
  </si>
  <si>
    <t>2.1-30-64</t>
  </si>
  <si>
    <t>ТСН-2001.2. Доп. 68. п.1-30-64 (331001)</t>
  </si>
  <si>
    <t>Пресс-ножницы комбинированные</t>
  </si>
  <si>
    <t>1.1-1-1566</t>
  </si>
  <si>
    <t>ТСН-2001.1 Доп. 79, Р. 1, о. 1, поз. 1566</t>
  </si>
  <si>
    <t>Электроды, типа Э-42, Э-46, Э-50, диаметр от 4 до 6 мм</t>
  </si>
  <si>
    <t>1.1-1-1329</t>
  </si>
  <si>
    <t>ТСН-2001.1 Доп. 79, Р. 1, о. 1, поз. 1329</t>
  </si>
  <si>
    <t>Цемент общестроительный ГОСТ 31108-2020, ГОСТ 30515-2013, портландцемент общего назначения, типа ЦЕМ 32,5 (марка 400)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</si>
  <si>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</si>
  <si>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</si>
  <si>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</si>
  <si>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</si>
  <si>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</si>
  <si>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</si>
  <si>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1.1-1-491</t>
  </si>
  <si>
    <t>ТСН-2001.1 Доп. 79, Р. 1, о. 1, поз. 491</t>
  </si>
  <si>
    <t>Лак битумный, типа БТ-123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</si>
  <si>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</si>
  <si>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</si>
  <si>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</si>
  <si>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</si>
  <si>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</si>
  <si>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</si>
  <si>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</si>
  <si>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</si>
  <si>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</si>
  <si>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</si>
  <si>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</si>
  <si>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</si>
  <si>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</si>
  <si>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</si>
  <si>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</si>
  <si>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</si>
  <si>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</si>
  <si>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</si>
  <si>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</si>
  <si>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</si>
  <si>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</si>
  <si>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</si>
  <si>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</si>
  <si>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</si>
  <si>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</si>
  <si>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2.1-4-98</t>
  </si>
  <si>
    <t>ТСН-2001.2. Доп. 68. п.1-4-98 (042931)</t>
  </si>
  <si>
    <t>Лебедки электрические, тяговое усилие до 31,39 кН (3,2 тс)</t>
  </si>
  <si>
    <t>1.1-1-3607</t>
  </si>
  <si>
    <t>ТСН-2001.1 Доп. 79, Р. 1, о. 1, поз. 3607</t>
  </si>
  <si>
    <t>Шурупы с полукруглой головкой, диаметр 4 мм, длина 40 мм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</si>
  <si>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</si>
  <si>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</si>
  <si>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</si>
  <si>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</si>
  <si>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</si>
  <si>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</si>
  <si>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</si>
  <si>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</si>
  <si>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</si>
  <si>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</si>
  <si>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</si>
  <si>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</si>
  <si>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</si>
  <si>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</si>
  <si>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</si>
  <si>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</si>
  <si>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</si>
  <si>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</si>
  <si>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</si>
  <si>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</si>
  <si>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</si>
  <si>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</si>
  <si>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</si>
  <si>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</si>
  <si>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</si>
  <si>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</si>
  <si>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</si>
  <si>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</si>
  <si>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</si>
  <si>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</si>
  <si>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9999990001</t>
  </si>
  <si>
    <t>Масса мусора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</si>
  <si>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</si>
  <si>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</si>
  <si>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</si>
  <si>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</si>
  <si>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</si>
  <si>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</si>
  <si>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</si>
  <si>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</si>
  <si>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</si>
  <si>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</si>
  <si>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</si>
  <si>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</si>
  <si>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5745010000</t>
  </si>
  <si>
    <t>Бетон (класс по проекту)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</si>
  <si>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</si>
  <si>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</si>
  <si>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</si>
  <si>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</si>
  <si>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</si>
  <si>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</si>
  <si>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</si>
  <si>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</si>
  <si>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</si>
  <si>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5775340000</t>
  </si>
  <si>
    <t>Мастика клеящая морозостойкая битумно-масляная МБ-50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</si>
  <si>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</si>
  <si>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</si>
  <si>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</si>
  <si>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5333110000</t>
  </si>
  <si>
    <t>Пиломатериалы (доски) необрезные хвойных пород IV сорта толщиной 40-60 мм</t>
  </si>
  <si>
    <t>1.1-1-235</t>
  </si>
  <si>
    <t>ТСН-2001.1 Доп. 79, Р. 1, о. 1, поз. 235</t>
  </si>
  <si>
    <t>Дрова</t>
  </si>
  <si>
    <t>1.12-3-25</t>
  </si>
  <si>
    <t>ТСН-2001.1 Доп. 79, Р. 12, о. 3, поз. 25</t>
  </si>
  <si>
    <t>Трубы хризотилцементные безнапорные, марка БНТ, диаметр условного прохода 100 мм, внутренний диаметр 100 мм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</si>
  <si>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</si>
  <si>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</si>
  <si>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</si>
  <si>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</si>
  <si>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</si>
  <si>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</si>
  <si>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</si>
  <si>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2.1-13-21</t>
  </si>
  <si>
    <t>ТСН-2001.2. Доп. 68. п.1-13-21 (138501)</t>
  </si>
  <si>
    <t>Печи электрические для сушки сварочных материалов</t>
  </si>
  <si>
    <t>2.1-30-46</t>
  </si>
  <si>
    <t>ТСН-2001.2. Доп. 1-42, п. 1-30-46 (308001)</t>
  </si>
  <si>
    <t>Преобразователи частоты тока до 500 А</t>
  </si>
  <si>
    <t>1.1-1-1602</t>
  </si>
  <si>
    <t>ТСН-2001.1 Доп. 67, Р. 1, о. 1, поз. 1602</t>
  </si>
  <si>
    <t>Круг (диск) шлифовальный, размер 230х3х22 мм</t>
  </si>
  <si>
    <t>1.1-1-2613</t>
  </si>
  <si>
    <t>ТСН-2001.1 Доп. 79, Р. 1, о. 1, поз. 2613</t>
  </si>
  <si>
    <t>Пропан-бутан, сжиженный газ</t>
  </si>
  <si>
    <t>1.1-1-312</t>
  </si>
  <si>
    <t>ТСН-2001.1 Доп. 67, Р. 1, о. 1, поз. 312</t>
  </si>
  <si>
    <t>Канат пеньковый, смоляной</t>
  </si>
  <si>
    <t>1.1-1-338</t>
  </si>
  <si>
    <t>ТСН-2001.1 Доп. 80, Р. 1, о. 1, поз. 338</t>
  </si>
  <si>
    <t>Проволока (катанка) общего назначения, ГОСТ 30136-95, из стали углеродистой обыкновенного качества, кипящей и полуспокойной, диаметр от 5,5 до 6,5 мм</t>
  </si>
  <si>
    <t>1.1-1-3593</t>
  </si>
  <si>
    <t>ТСН-2001.1 Доп. 79, Р. 1, о. 1, поз. 3593</t>
  </si>
  <si>
    <t>Канат (трос) стальной, оцинкованный, двойной свивки, с органическим сердечником, конструкции 6х19(1+6+12)+1, типа ТК, диаметр 5,5 мм</t>
  </si>
  <si>
    <t>10 м</t>
  </si>
  <si>
    <t>1.1-1-6516</t>
  </si>
  <si>
    <t>ТСН-2001.1 Доп. 79, Р. 1, о. 1, поз. 6516</t>
  </si>
  <si>
    <t>Швеллер из стали углеродистой обыкновенного качества, (спокойной, полуспокойной), с параллельными гранями полок № 40</t>
  </si>
  <si>
    <t>1.1-1-75</t>
  </si>
  <si>
    <t>ТСН-2001.1 Доп. 79, Р. 1, о. 1, поз. 75</t>
  </si>
  <si>
    <t>Пиломатериал (брусок) обрезной хвойных пород естественной влажности, сорт I, толщина 50 мм, ширина 50 мм</t>
  </si>
  <si>
    <t>1.1-1-995</t>
  </si>
  <si>
    <t>ТСН-2001.1 Доп. 79, Р. 1, о. 1, поз. 995</t>
  </si>
  <si>
    <t>Растворитель типа Р-4</t>
  </si>
  <si>
    <t>1.6-1-271</t>
  </si>
  <si>
    <t>ТСН-2001.1 Доп. 79,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</si>
  <si>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</si>
  <si>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</si>
  <si>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</si>
  <si>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</si>
  <si>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</si>
  <si>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0272310000</t>
  </si>
  <si>
    <t>Пропан-бутан</t>
  </si>
  <si>
    <t>0930110000</t>
  </si>
  <si>
    <t>Металл для изготовления конструкций</t>
  </si>
  <si>
    <t>2114110000</t>
  </si>
  <si>
    <t>Кислород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</si>
  <si>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</si>
  <si>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</si>
  <si>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</si>
  <si>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</si>
  <si>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</si>
  <si>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</si>
  <si>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</si>
  <si>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</si>
  <si>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</si>
  <si>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1.1-1-489</t>
  </si>
  <si>
    <t>ТСН-2001.1 Доп. 79, Р. 1, о. 1, поз. 489</t>
  </si>
  <si>
    <t>Ксилол нефтяной, марка А</t>
  </si>
  <si>
    <t>2312130000</t>
  </si>
  <si>
    <t>Грунтовка ГФ-021 красно-коричневая</t>
  </si>
  <si>
    <t>1.1-1-1577</t>
  </si>
  <si>
    <t>ТСН-2001.1 Доп. 79, Р. 1, о. 1, поз. 1577</t>
  </si>
  <si>
    <t>Эмаль пентафталевая, цветная, типа ПФ-115</t>
  </si>
  <si>
    <t>1.1-1-999</t>
  </si>
  <si>
    <t>ТСН-2001.1 Доп. 79, Р. 1, о. 1, поз. 999</t>
  </si>
  <si>
    <t>Растворитель "Уайт-спирит"</t>
  </si>
  <si>
    <t>3449660000</t>
  </si>
  <si>
    <t>Конструкции кабельные металлические сварные</t>
  </si>
  <si>
    <t>2.1-4-109</t>
  </si>
  <si>
    <t>ТСН-2001.2. Доп. 75. п.1-4-109 (042510)</t>
  </si>
  <si>
    <t>Подъемники ножничные несамоходные, высота подъема до 10 м</t>
  </si>
  <si>
    <t>1.1-1-57</t>
  </si>
  <si>
    <t>ТСН-2001.1 Доп. 79, Р. 1, о. 1, поз. 57</t>
  </si>
  <si>
    <t>Болты строительные с гайками и шайбами, черные, М10х100 мм</t>
  </si>
  <si>
    <t>3449610000</t>
  </si>
  <si>
    <t>Лотки металлические штампованные (3449670000)</t>
  </si>
  <si>
    <t>Разделители (перегородки) для разделения кабелей внутри лотка (3449670000)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</si>
  <si>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</si>
  <si>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</si>
  <si>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</si>
  <si>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</si>
  <si>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</si>
  <si>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3449950000</t>
  </si>
  <si>
    <t>Полки кабельные сборных кабельных конструкций</t>
  </si>
  <si>
    <t>Скобы кабельные (накладные)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</si>
  <si>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</si>
  <si>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</si>
  <si>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</si>
  <si>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</si>
  <si>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</si>
  <si>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</si>
  <si>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</si>
  <si>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3491450000</t>
  </si>
  <si>
    <t>Трубки термоусаживаемые</t>
  </si>
  <si>
    <t>3599000000</t>
  </si>
  <si>
    <t>Заделки концевые в резиновой перчатке (3449630000)</t>
  </si>
  <si>
    <t>2.1-17-23</t>
  </si>
  <si>
    <t>ТСН-2001.2. Доп. 68. п.1-17-23 (174301)</t>
  </si>
  <si>
    <t>Горелки газовые</t>
  </si>
  <si>
    <t>Муфты концевые термоусаживаемые для силовых кабелей на напряжение до 1 кВ (3449630000)</t>
  </si>
  <si>
    <t>3449800000</t>
  </si>
  <si>
    <t>Наконечники кабельные</t>
  </si>
  <si>
    <t>)*1,2</t>
  </si>
  <si>
    <t>Гл.4.Прил.2.2.п.2.2.3_04.00.01.01.001</t>
  </si>
  <si>
    <t>Глава 4</t>
  </si>
  <si>
    <t>Гл.4.Прил.2.2.п.2.2.29_04.00.01.35.003</t>
  </si>
  <si>
    <t>При демонтаже оборудования, предназначенного в лом</t>
  </si>
  <si>
    <t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</si>
  <si>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</si>
  <si>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</si>
  <si>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</si>
  <si>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</si>
  <si>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</si>
  <si>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</si>
  <si>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</si>
  <si>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</si>
  <si>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</si>
  <si>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</si>
  <si>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</si>
  <si>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Оборудование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</si>
  <si>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</si>
  <si>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</si>
  <si>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</si>
  <si>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</si>
  <si>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</si>
  <si>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</si>
  <si>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</si>
  <si>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</si>
  <si>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</si>
  <si>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</si>
  <si>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</si>
  <si>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</si>
  <si>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</si>
  <si>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</si>
  <si>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</si>
  <si>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Дополнение 80, строительство №219 I квартал 2026 года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</si>
  <si>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</si>
  <si>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</si>
  <si>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</si>
  <si>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</si>
  <si>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</si>
  <si>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</si>
  <si>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</si>
  <si>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</si>
  <si>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</si>
  <si>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</si>
  <si>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Стабитерм 225</t>
    </r>
    <r>
      <rPr>
        <i/>
        <sz val="10"/>
        <rFont val="Arial"/>
        <family val="2"/>
        <charset val="204"/>
      </rPr>
      <t xml:space="preserve">
44,70 = [526 / 1,22 /  9,84] +  2% Заг.скл</t>
    </r>
  </si>
  <si>
    <t xml:space="preserve">   Итого по ТСН-2001.16</t>
  </si>
  <si>
    <t xml:space="preserve">   Итого возвратных сумм</t>
  </si>
  <si>
    <r>
      <t>Кабель АПвБШп (г) -1-4х120</t>
    </r>
    <r>
      <rPr>
        <i/>
        <sz val="10"/>
        <rFont val="Arial"/>
        <family val="2"/>
        <charset val="204"/>
      </rPr>
      <t xml:space="preserve">
103,61 = [999,51 /  9,84] +  2% Заг.скл</t>
    </r>
  </si>
  <si>
    <r>
      <t>Кабель АПвБШп (г) -1-4х185</t>
    </r>
    <r>
      <rPr>
        <i/>
        <sz val="10"/>
        <rFont val="Arial"/>
        <family val="2"/>
        <charset val="204"/>
      </rPr>
      <t xml:space="preserve">
155,11 = [1 496,35 /  9,84] +  2% Заг.скл</t>
    </r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</si>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</sst>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164" fontId="12" fillId="0" borderId="0" xfId="0" applyNumberFormat="1" applyFont="1"/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/>
    </xf>
    <xf numFmtId="164" fontId="0" fillId="0" borderId="0" xfId="0" applyNumberFormat="1"/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8" fillId="0" borderId="0" xfId="0" applyFont="1" applyAlignment="1">
      <alignment horizontal="left" wrapText="1"/>
    </xf>
    <xf numFmtId="165" fontId="12" fillId="0" borderId="0" xfId="0" quotePrefix="1" applyNumberFormat="1" applyFont="1" applyAlignment="1">
      <alignment horizontal="right" vertical="top" wrapText="1"/>
    </xf>
    <xf numFmtId="0" fontId="12" fillId="0" borderId="1" xfId="0" applyFont="1" applyBorder="1"/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0" xfId="0"/>
    <xf numFmtId="0" fontId="12" fillId="0" borderId="0" xfId="0" applyFont="1" applyAlignment="1">
      <alignment horizontal="left" wrapText="1"/>
    </xf>
    <xf numFmtId="0" fontId="12" fillId="0" borderId="0" xfId="1" applyFont="1" applyAlignment="1">
      <alignment horizontal="left"/>
    </xf>
    <xf numFmtId="0" fontId="10" fillId="0" borderId="0" xfId="1" applyAlignment="1">
      <alignment horizontal="left"/>
    </xf>
    <xf numFmtId="0" fontId="12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164" fontId="18" fillId="0" borderId="2" xfId="0" applyNumberFormat="1" applyFont="1" applyBorder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10435FAD-CFC9-4E69-990D-342C5FA0E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07EC-3001-46F0-9E62-61C3226BD2B7}">
  <sheetPr>
    <pageSetUpPr fitToPage="1"/>
  </sheetPr>
  <dimension ref="A1:AQ140"/>
  <sheetViews>
    <sheetView tabSelected="1" topLeftCell="A3" zoomScaleNormal="100" workbookViewId="0">
      <selection activeCell="I18" sqref="I18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7" max="8" width="7.88671875" bestFit="1" customWidth="1"/>
    <col min="9" max="9" width="8.77734375" bestFit="1" customWidth="1"/>
    <col min="11" max="11" width="9.8867187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10" t="str">
        <f>Source!B1</f>
        <v>Smeta.RU  (495) 974-1589</v>
      </c>
    </row>
    <row r="2" spans="1:42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44" t="s">
        <v>611</v>
      </c>
      <c r="K2" s="44"/>
    </row>
    <row r="3" spans="1:42" ht="69" customHeight="1" x14ac:dyDescent="0.3">
      <c r="A3" s="38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42" x14ac:dyDescent="0.25">
      <c r="A4" s="39" t="s">
        <v>590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4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6" x14ac:dyDescent="0.3">
      <c r="A6" s="38" t="str">
        <f>CONCATENATE( "ЛОКАЛЬНАЯ СМЕТА № ",IF(Source!F12&lt;&gt;"Новый объект", Source!F12, ""))</f>
        <v>ЛОКАЛЬНАЯ СМЕТА № 02-01-05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42" x14ac:dyDescent="0.25">
      <c r="A7" s="41" t="s">
        <v>591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42" ht="13.8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42" ht="17.399999999999999" hidden="1" x14ac:dyDescent="0.3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42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25.2" customHeight="1" x14ac:dyDescent="0.3">
      <c r="A11" s="43" t="str">
        <f>Source!G20</f>
        <v>Прокладка КЛ-0,4кВ в ТП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AP11" s="16" t="str">
        <f>IF(Source!G12&lt;&gt;"Новый объект", Source!G12, 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12" spans="1:42" x14ac:dyDescent="0.25">
      <c r="A12" s="41" t="s">
        <v>592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4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42" ht="13.8" x14ac:dyDescent="0.25">
      <c r="A14" s="46" t="str">
        <f>CONCATENATE( "Основание: чертежи № ", Source!J12)</f>
        <v>Основание: чертежи № 345499/25-ЭС.КЛ  345499/25-ЭС.ПОС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1:42" ht="27.6" x14ac:dyDescent="0.25">
      <c r="A15" s="11"/>
      <c r="B15" s="11"/>
      <c r="C15" s="11"/>
      <c r="D15" s="11"/>
      <c r="E15" s="11"/>
      <c r="F15" s="11"/>
      <c r="G15" s="11"/>
      <c r="H15" s="11"/>
      <c r="I15" s="12" t="s">
        <v>593</v>
      </c>
      <c r="J15" s="12" t="s">
        <v>594</v>
      </c>
      <c r="K15" s="11"/>
    </row>
    <row r="16" spans="1:42" ht="13.8" x14ac:dyDescent="0.25">
      <c r="A16" s="11"/>
      <c r="B16" s="11"/>
      <c r="C16" s="11"/>
      <c r="D16" s="11"/>
      <c r="E16" s="11"/>
      <c r="F16" s="37" t="s">
        <v>595</v>
      </c>
      <c r="G16" s="37"/>
      <c r="H16" s="37"/>
      <c r="I16" s="13">
        <f>I17+I18+I19+I20</f>
        <v>5.67</v>
      </c>
      <c r="J16" s="13">
        <f>J17+J18+J19+J20</f>
        <v>104.86999999999999</v>
      </c>
      <c r="K16" s="11" t="s">
        <v>628</v>
      </c>
    </row>
    <row r="17" spans="1:42" ht="13.8" x14ac:dyDescent="0.25">
      <c r="A17" s="11"/>
      <c r="B17" s="11"/>
      <c r="C17" s="11"/>
      <c r="D17" s="11"/>
      <c r="E17" s="11"/>
      <c r="F17" s="37" t="s">
        <v>31</v>
      </c>
      <c r="G17" s="37"/>
      <c r="H17" s="37"/>
      <c r="I17" s="13">
        <f>ROUND(SUM(X1:X133)/1000, 2)</f>
        <v>0.89</v>
      </c>
      <c r="J17" s="13">
        <f>ROUND((Source!P295)/1000, 2)</f>
        <v>25.77</v>
      </c>
      <c r="K17" s="11" t="s">
        <v>628</v>
      </c>
    </row>
    <row r="18" spans="1:42" ht="13.8" x14ac:dyDescent="0.25">
      <c r="A18" s="11"/>
      <c r="B18" s="11"/>
      <c r="C18" s="11"/>
      <c r="D18" s="11"/>
      <c r="E18" s="11"/>
      <c r="F18" s="37" t="s">
        <v>318</v>
      </c>
      <c r="G18" s="37"/>
      <c r="H18" s="37"/>
      <c r="I18" s="13">
        <f>ROUND(SUM(Y1:Y133)/1000, 2)</f>
        <v>4.78</v>
      </c>
      <c r="J18" s="13">
        <f>ROUND((Source!P296)/1000, 2)</f>
        <v>79.099999999999994</v>
      </c>
      <c r="K18" s="11" t="s">
        <v>628</v>
      </c>
    </row>
    <row r="19" spans="1:42" ht="13.8" x14ac:dyDescent="0.25">
      <c r="A19" s="11"/>
      <c r="B19" s="11"/>
      <c r="C19" s="11"/>
      <c r="D19" s="11"/>
      <c r="E19" s="11"/>
      <c r="F19" s="37" t="s">
        <v>596</v>
      </c>
      <c r="G19" s="37"/>
      <c r="H19" s="37"/>
      <c r="I19" s="13">
        <f>ROUND(SUM(Z1:Z133)/1000, 2)</f>
        <v>0</v>
      </c>
      <c r="J19" s="13">
        <f>ROUND((Source!P287)/1000, 2)</f>
        <v>0</v>
      </c>
      <c r="K19" s="11" t="s">
        <v>628</v>
      </c>
    </row>
    <row r="20" spans="1:42" ht="13.8" x14ac:dyDescent="0.25">
      <c r="A20" s="11"/>
      <c r="B20" s="11"/>
      <c r="C20" s="11"/>
      <c r="D20" s="11"/>
      <c r="E20" s="11"/>
      <c r="F20" s="37" t="s">
        <v>597</v>
      </c>
      <c r="G20" s="37"/>
      <c r="H20" s="37"/>
      <c r="I20" s="13">
        <f>ROUND(SUM(AA1:AA133)/1000, 2)</f>
        <v>0</v>
      </c>
      <c r="J20" s="13">
        <f>ROUND((Source!P297+Source!P298)/1000, 2)</f>
        <v>0</v>
      </c>
      <c r="K20" s="11" t="s">
        <v>628</v>
      </c>
    </row>
    <row r="21" spans="1:42" ht="13.8" x14ac:dyDescent="0.25">
      <c r="A21" s="11"/>
      <c r="B21" s="11"/>
      <c r="C21" s="11"/>
      <c r="D21" s="11"/>
      <c r="E21" s="11"/>
      <c r="F21" s="37" t="s">
        <v>598</v>
      </c>
      <c r="G21" s="37"/>
      <c r="H21" s="37"/>
      <c r="I21" s="13">
        <f>ROUND(SUM(W1:W133)/1000, 2)</f>
        <v>0.48</v>
      </c>
      <c r="J21" s="13">
        <f>((Source!P293 + Source!P292)/1000)</f>
        <v>27.21593</v>
      </c>
      <c r="K21" s="11" t="s">
        <v>628</v>
      </c>
    </row>
    <row r="22" spans="1:42" ht="13.8" hidden="1" x14ac:dyDescent="0.25">
      <c r="A22" s="11"/>
      <c r="B22" s="11"/>
      <c r="C22" s="11"/>
      <c r="D22" s="11"/>
      <c r="E22" s="11"/>
      <c r="F22" s="37" t="s">
        <v>599</v>
      </c>
      <c r="G22" s="37"/>
      <c r="H22" s="37"/>
      <c r="I22" s="13"/>
      <c r="J22" s="13"/>
      <c r="K22" s="11"/>
    </row>
    <row r="23" spans="1:42" ht="13.8" hidden="1" x14ac:dyDescent="0.25">
      <c r="A23" s="11"/>
      <c r="B23" s="11"/>
      <c r="C23" s="11"/>
      <c r="D23" s="11"/>
      <c r="E23" s="11"/>
      <c r="F23" s="47" t="s">
        <v>162</v>
      </c>
      <c r="G23" s="48"/>
      <c r="H23" s="48"/>
      <c r="I23" s="13">
        <f>ROUND(SUM(AE1:AE133)/1000, 2)</f>
        <v>0</v>
      </c>
      <c r="J23" s="13">
        <f>SUM(AF1:AF133)/1000</f>
        <v>0</v>
      </c>
      <c r="K23" s="11" t="s">
        <v>628</v>
      </c>
    </row>
    <row r="24" spans="1:42" ht="27.6" x14ac:dyDescent="0.25">
      <c r="A24" s="49" t="s">
        <v>612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AP24" s="17" t="s">
        <v>612</v>
      </c>
    </row>
    <row r="25" spans="1:42" ht="96.6" x14ac:dyDescent="0.25">
      <c r="A25" s="14" t="s">
        <v>600</v>
      </c>
      <c r="B25" s="14" t="s">
        <v>601</v>
      </c>
      <c r="C25" s="14" t="s">
        <v>602</v>
      </c>
      <c r="D25" s="14" t="s">
        <v>603</v>
      </c>
      <c r="E25" s="14" t="s">
        <v>604</v>
      </c>
      <c r="F25" s="14" t="s">
        <v>605</v>
      </c>
      <c r="G25" s="15" t="s">
        <v>606</v>
      </c>
      <c r="H25" s="15" t="s">
        <v>607</v>
      </c>
      <c r="I25" s="14" t="s">
        <v>608</v>
      </c>
      <c r="J25" s="14" t="s">
        <v>609</v>
      </c>
      <c r="K25" s="14" t="s">
        <v>610</v>
      </c>
    </row>
    <row r="26" spans="1:42" ht="13.8" x14ac:dyDescent="0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</row>
    <row r="28" spans="1:42" ht="16.8" x14ac:dyDescent="0.25">
      <c r="A28" s="50" t="str">
        <f>CONCATENATE("Локальная смета: ",IF(Source!G20&lt;&gt;"Новая локальная смета", Source!G20, ""))</f>
        <v>Локальная смета: Прокладка КЛ-0,4кВ в ТП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30" spans="1:42" ht="16.8" x14ac:dyDescent="0.25">
      <c r="A30" s="50" t="str">
        <f>CONCATENATE("Раздел: ",IF(Source!G24&lt;&gt;"Новый раздел", Source!G24, ""))</f>
        <v>Раздел: Прокладка кабеля в ТП и ВРЩ. Строительные работы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42" ht="55.2" x14ac:dyDescent="0.25">
      <c r="A31" s="18">
        <v>1</v>
      </c>
      <c r="B31" s="18" t="str">
        <f>Source!F29</f>
        <v>3.13-30-1</v>
      </c>
      <c r="C31" s="18" t="s">
        <v>28</v>
      </c>
      <c r="D31" s="20" t="str">
        <f>Source!H29</f>
        <v>100 м2 покрытия</v>
      </c>
      <c r="E31" s="19">
        <f>Source!I29</f>
        <v>7.4700000000000003E-2</v>
      </c>
      <c r="F31" s="22"/>
      <c r="G31" s="21"/>
      <c r="H31" s="19"/>
      <c r="I31" s="22"/>
      <c r="J31" s="19"/>
      <c r="K31" s="22"/>
      <c r="Q31">
        <f>ROUND((Source!BZ29/100)*(ROUND((ROUND((Source!AF29*Source!AV29*Source!I29),2)),2)+ROUND((ROUND((Source!AE29*Source!AV29*Source!I29),2)),2)), 2)</f>
        <v>142.01</v>
      </c>
      <c r="R31">
        <f>Source!X29</f>
        <v>8002.03</v>
      </c>
      <c r="S31">
        <f>ROUND((Source!CA29/100)*(ROUND((ROUND((Source!AF29*Source!AV29*Source!I29),2)),2)+ROUND((ROUND((Source!AE29*Source!AV29*Source!I29),2)),2)), 2)</f>
        <v>77.05</v>
      </c>
      <c r="T31">
        <f>Source!Y29</f>
        <v>4341.53</v>
      </c>
      <c r="U31">
        <f>ROUND((175/100)*(ROUND((ROUND((Source!AE29*Source!AV29*Source!I29),2)),2)), 2)</f>
        <v>0.09</v>
      </c>
      <c r="V31">
        <f>ROUND((0/100)*(ROUND((ROUND((Source!AE29*Source!AV29*Source!I29),2)*Source!BS29),2)), 2)</f>
        <v>0</v>
      </c>
      <c r="AI31">
        <v>0</v>
      </c>
    </row>
    <row r="32" spans="1:42" ht="26.4" x14ac:dyDescent="0.25">
      <c r="C32" s="23" t="str">
        <f>"Объем: "&amp;Source!I29&amp;"=(30*"&amp;"3,14*"&amp;"0,0434+"&amp;"30*"&amp;"3,14*"&amp;"0,0359)/"&amp;"100"</f>
        <v>Объем: 0,0747=(30*3,14*0,0434+30*3,14*0,0359)/100</v>
      </c>
    </row>
    <row r="33" spans="1:43" ht="14.4" x14ac:dyDescent="0.25">
      <c r="A33" s="18"/>
      <c r="B33" s="18"/>
      <c r="C33" s="18" t="s">
        <v>613</v>
      </c>
      <c r="D33" s="20"/>
      <c r="E33" s="19"/>
      <c r="F33" s="22">
        <f>Source!AO29</f>
        <v>1930.91</v>
      </c>
      <c r="G33" s="21" t="str">
        <f>Source!DG29</f>
        <v/>
      </c>
      <c r="H33" s="19">
        <f>Source!AV29</f>
        <v>1.0469999999999999</v>
      </c>
      <c r="I33" s="22">
        <f>ROUND((ROUND((Source!AF29*Source!AV29*Source!I29),2)),2)</f>
        <v>151.02000000000001</v>
      </c>
      <c r="J33" s="19">
        <f>IF(Source!BA29&lt;&gt; 0, Source!BA29, 1)</f>
        <v>56.35</v>
      </c>
      <c r="K33" s="22">
        <f>Source!S29</f>
        <v>8509.98</v>
      </c>
      <c r="W33">
        <f>I33</f>
        <v>151.02000000000001</v>
      </c>
    </row>
    <row r="34" spans="1:43" ht="14.4" x14ac:dyDescent="0.25">
      <c r="A34" s="18"/>
      <c r="B34" s="18"/>
      <c r="C34" s="18" t="s">
        <v>614</v>
      </c>
      <c r="D34" s="20"/>
      <c r="E34" s="19"/>
      <c r="F34" s="22">
        <f>Source!AM29</f>
        <v>399.63</v>
      </c>
      <c r="G34" s="21" t="str">
        <f>Source!DE29</f>
        <v/>
      </c>
      <c r="H34" s="19">
        <f>Source!AV29</f>
        <v>1.0469999999999999</v>
      </c>
      <c r="I34" s="22">
        <f>(ROUND((ROUND(((Source!ET29)*Source!AV29*Source!I29),2)),2)+ROUND((ROUND(((Source!AE29-(Source!EU29))*Source!AV29*Source!I29),2)),2))</f>
        <v>31.26</v>
      </c>
      <c r="J34" s="19">
        <f>IF(Source!BB29&lt;&gt; 0, Source!BB29, 1)</f>
        <v>11.01</v>
      </c>
      <c r="K34" s="22">
        <f>Source!Q29</f>
        <v>344.17</v>
      </c>
    </row>
    <row r="35" spans="1:43" ht="14.4" x14ac:dyDescent="0.25">
      <c r="A35" s="18"/>
      <c r="B35" s="18"/>
      <c r="C35" s="18" t="s">
        <v>615</v>
      </c>
      <c r="D35" s="20"/>
      <c r="E35" s="19"/>
      <c r="F35" s="22">
        <f>Source!AN29</f>
        <v>0.59</v>
      </c>
      <c r="G35" s="21" t="str">
        <f>Source!DF29</f>
        <v/>
      </c>
      <c r="H35" s="19">
        <f>Source!AV29</f>
        <v>1.0469999999999999</v>
      </c>
      <c r="I35" s="24">
        <f>ROUND((ROUND((Source!AE29*Source!AV29*Source!I29),2)),2)</f>
        <v>0.05</v>
      </c>
      <c r="J35" s="19">
        <f>IF(Source!BS29&lt;&gt; 0, Source!BS29, 1)</f>
        <v>56.35</v>
      </c>
      <c r="K35" s="24">
        <f>Source!R29</f>
        <v>2.82</v>
      </c>
      <c r="W35">
        <f>I35</f>
        <v>0.05</v>
      </c>
    </row>
    <row r="36" spans="1:43" ht="14.4" x14ac:dyDescent="0.25">
      <c r="A36" s="18"/>
      <c r="B36" s="18"/>
      <c r="C36" s="18" t="s">
        <v>616</v>
      </c>
      <c r="D36" s="20"/>
      <c r="E36" s="19"/>
      <c r="F36" s="22">
        <f>Source!AL29</f>
        <v>516.41</v>
      </c>
      <c r="G36" s="21" t="str">
        <f>Source!DD29</f>
        <v/>
      </c>
      <c r="H36" s="19">
        <f>Source!AW29</f>
        <v>1</v>
      </c>
      <c r="I36" s="22">
        <f>ROUND((ROUND((Source!AC29*Source!AW29*Source!I29),2)),2)</f>
        <v>38.58</v>
      </c>
      <c r="J36" s="19">
        <f>IF(Source!BC29&lt;&gt; 0, Source!BC29, 1)</f>
        <v>2.77</v>
      </c>
      <c r="K36" s="22">
        <f>Source!P29</f>
        <v>106.87</v>
      </c>
    </row>
    <row r="37" spans="1:43" ht="14.4" x14ac:dyDescent="0.25">
      <c r="A37" s="18"/>
      <c r="B37" s="18"/>
      <c r="C37" s="18" t="s">
        <v>617</v>
      </c>
      <c r="D37" s="20" t="s">
        <v>618</v>
      </c>
      <c r="E37" s="19">
        <f>Source!BZ29</f>
        <v>94</v>
      </c>
      <c r="F37" s="22"/>
      <c r="G37" s="21"/>
      <c r="H37" s="19"/>
      <c r="I37" s="22">
        <f>SUM(Q31:Q36)</f>
        <v>142.01</v>
      </c>
      <c r="J37" s="19">
        <f>Source!AT29</f>
        <v>94</v>
      </c>
      <c r="K37" s="22">
        <f>SUM(R31:R36)</f>
        <v>8002.03</v>
      </c>
    </row>
    <row r="38" spans="1:43" ht="14.4" x14ac:dyDescent="0.25">
      <c r="A38" s="18"/>
      <c r="B38" s="18"/>
      <c r="C38" s="18" t="s">
        <v>619</v>
      </c>
      <c r="D38" s="20" t="s">
        <v>618</v>
      </c>
      <c r="E38" s="19">
        <f>Source!CA29</f>
        <v>51</v>
      </c>
      <c r="F38" s="22"/>
      <c r="G38" s="21"/>
      <c r="H38" s="19"/>
      <c r="I38" s="22">
        <f>SUM(S31:S37)</f>
        <v>77.05</v>
      </c>
      <c r="J38" s="19">
        <f>Source!AU29</f>
        <v>51</v>
      </c>
      <c r="K38" s="22">
        <f>SUM(T31:T37)</f>
        <v>4341.53</v>
      </c>
    </row>
    <row r="39" spans="1:43" ht="14.4" x14ac:dyDescent="0.25">
      <c r="A39" s="25"/>
      <c r="B39" s="25"/>
      <c r="C39" s="25" t="s">
        <v>620</v>
      </c>
      <c r="D39" s="26" t="s">
        <v>621</v>
      </c>
      <c r="E39" s="27">
        <f>Source!AQ29</f>
        <v>135</v>
      </c>
      <c r="F39" s="28"/>
      <c r="G39" s="29" t="str">
        <f>Source!DI29</f>
        <v/>
      </c>
      <c r="H39" s="27">
        <f>Source!AV29</f>
        <v>1.0469999999999999</v>
      </c>
      <c r="I39" s="28">
        <f>Source!U29</f>
        <v>10.5584715</v>
      </c>
      <c r="J39" s="27"/>
      <c r="K39" s="28"/>
    </row>
    <row r="40" spans="1:43" ht="13.8" x14ac:dyDescent="0.25">
      <c r="C40" s="30" t="s">
        <v>622</v>
      </c>
      <c r="H40" s="51">
        <f>I33+I34+I36+I37+I38+0</f>
        <v>439.92</v>
      </c>
      <c r="I40" s="51"/>
      <c r="J40" s="51">
        <f>K33+K34+K36+K37+K38+0</f>
        <v>21304.579999999998</v>
      </c>
      <c r="K40" s="51"/>
      <c r="O40" s="31">
        <f>I33+I34+I36+I37+I38+0</f>
        <v>439.92</v>
      </c>
      <c r="P40" s="31">
        <f>K33+K34+K36+K37+K38+0</f>
        <v>21304.579999999998</v>
      </c>
      <c r="X40">
        <f>IF(Source!BI29&lt;=1,I33+I34+I36+I37+I38-0, 0)</f>
        <v>439.92</v>
      </c>
      <c r="Y40">
        <f>IF(Source!BI29=2,I33+I34+I36+I37+I38-0, 0)</f>
        <v>0</v>
      </c>
      <c r="Z40">
        <f>IF(Source!BI29=3,I33+I34+I36+I37+I38-0, 0)</f>
        <v>0</v>
      </c>
      <c r="AA40">
        <f>IF(Source!BI29=4,I33+I34+I36+I37+I38,0)</f>
        <v>0</v>
      </c>
    </row>
    <row r="42" spans="1:43" ht="69" x14ac:dyDescent="0.25">
      <c r="A42" s="18">
        <v>2</v>
      </c>
      <c r="B42" s="18" t="str">
        <f>Source!F31</f>
        <v>Счет на оплату № УТ-271 от 8 февраля 2024 г.</v>
      </c>
      <c r="C42" s="18" t="s">
        <v>623</v>
      </c>
      <c r="D42" s="20" t="str">
        <f>Source!H31</f>
        <v>кг</v>
      </c>
      <c r="E42" s="19">
        <f>Source!I31</f>
        <v>10.16</v>
      </c>
      <c r="F42" s="22">
        <f>Source!AL31</f>
        <v>44.7</v>
      </c>
      <c r="G42" s="21" t="str">
        <f>Source!DD31</f>
        <v/>
      </c>
      <c r="H42" s="19">
        <f>Source!AW31</f>
        <v>1</v>
      </c>
      <c r="I42" s="22">
        <f>ROUND((ROUND((Source!AC31*Source!AW31*Source!I31),2)),2)</f>
        <v>454.15</v>
      </c>
      <c r="J42" s="19">
        <f>IF(Source!BC31&lt;&gt; 0, Source!BC31, 1)</f>
        <v>9.84</v>
      </c>
      <c r="K42" s="22">
        <f>Source!P31</f>
        <v>4468.84</v>
      </c>
      <c r="Q42">
        <f>ROUND((Source!BZ31/100)*(ROUND((ROUND((Source!AF31*Source!AV31*Source!I31),2)),2)+ROUND((ROUND((Source!AE31*Source!AV31*Source!I31),2)),2)), 2)</f>
        <v>0</v>
      </c>
      <c r="R42">
        <f>Source!X31</f>
        <v>0</v>
      </c>
      <c r="S42">
        <f>ROUND((Source!CA31/100)*(ROUND((ROUND((Source!AF31*Source!AV31*Source!I31),2)),2)+ROUND((ROUND((Source!AE31*Source!AV31*Source!I31),2)),2)), 2)</f>
        <v>0</v>
      </c>
      <c r="T42">
        <f>Source!Y31</f>
        <v>0</v>
      </c>
      <c r="U42">
        <f>ROUND((175/100)*(ROUND((ROUND((Source!AE31*Source!AV31*Source!I31),2)),2)), 2)</f>
        <v>0</v>
      </c>
      <c r="V42">
        <f>ROUND((0/100)*(ROUND((ROUND((Source!AE31*Source!AV31*Source!I31),2)*Source!BS31),2)), 2)</f>
        <v>0</v>
      </c>
      <c r="AI42">
        <v>3</v>
      </c>
    </row>
    <row r="43" spans="1:43" x14ac:dyDescent="0.25">
      <c r="A43" s="32"/>
      <c r="B43" s="32"/>
      <c r="C43" s="33" t="str">
        <f>"Объем: "&amp;Source!I31&amp;"="&amp;Source!I29&amp;"*"&amp;"1,36*"&amp;"100"</f>
        <v>Объем: 10,16=0,0747*1,36*100</v>
      </c>
      <c r="D43" s="32"/>
      <c r="E43" s="32"/>
      <c r="F43" s="32"/>
      <c r="G43" s="32"/>
      <c r="H43" s="32"/>
      <c r="I43" s="32"/>
      <c r="J43" s="32"/>
      <c r="K43" s="32"/>
    </row>
    <row r="44" spans="1:43" ht="13.8" x14ac:dyDescent="0.25">
      <c r="C44" s="30" t="s">
        <v>622</v>
      </c>
      <c r="H44" s="51">
        <f>I42+0</f>
        <v>454.15</v>
      </c>
      <c r="I44" s="51"/>
      <c r="J44" s="51">
        <f>K42+0</f>
        <v>4468.84</v>
      </c>
      <c r="K44" s="51"/>
      <c r="O44" s="31">
        <f>I42+0</f>
        <v>454.15</v>
      </c>
      <c r="P44" s="31">
        <f>K42+0</f>
        <v>4468.84</v>
      </c>
      <c r="X44">
        <f>IF(Source!BI31&lt;=1,I42-0, 0)</f>
        <v>454.15</v>
      </c>
      <c r="Y44">
        <f>IF(Source!BI31=2,I42-0, 0)</f>
        <v>0</v>
      </c>
      <c r="Z44">
        <f>IF(Source!BI31=3,I42-0, 0)</f>
        <v>0</v>
      </c>
      <c r="AA44">
        <f>IF(Source!BI31=4,I42,0)</f>
        <v>0</v>
      </c>
    </row>
    <row r="47" spans="1:43" ht="13.8" x14ac:dyDescent="0.25">
      <c r="A47" s="54" t="str">
        <f>CONCATENATE("Итого по разделу: ",IF(Source!G71&lt;&gt;"Новый раздел", Source!G71, ""))</f>
        <v>Итого по разделу: Прокладка кабеля в ТП и ВРЩ. Строительные работы</v>
      </c>
      <c r="B47" s="54"/>
      <c r="C47" s="54"/>
      <c r="D47" s="54"/>
      <c r="E47" s="54"/>
      <c r="F47" s="54"/>
      <c r="G47" s="54"/>
      <c r="H47" s="52">
        <f>SUM(O30:O46)</f>
        <v>894.06999999999994</v>
      </c>
      <c r="I47" s="53"/>
      <c r="J47" s="52">
        <f>SUM(P30:P46)</f>
        <v>25773.42</v>
      </c>
      <c r="K47" s="53"/>
      <c r="AQ47" s="34" t="str">
        <f>CONCATENATE("Итого по разделу: ",IF(Source!G71&lt;&gt;"Новый раздел", Source!G71, ""))</f>
        <v>Итого по разделу: Прокладка кабеля в ТП и ВРЩ. Строительные работы</v>
      </c>
    </row>
    <row r="48" spans="1:43" hidden="1" x14ac:dyDescent="0.25">
      <c r="A48" t="s">
        <v>624</v>
      </c>
      <c r="H48">
        <f>SUM(AC30:AC47)</f>
        <v>0</v>
      </c>
      <c r="J48">
        <f>SUM(AD30:AD47)</f>
        <v>0</v>
      </c>
    </row>
    <row r="49" spans="1:35" hidden="1" x14ac:dyDescent="0.25">
      <c r="A49" t="s">
        <v>625</v>
      </c>
      <c r="H49">
        <f>SUM(AE30:AE48)</f>
        <v>0</v>
      </c>
      <c r="J49">
        <f>SUM(AF30:AF48)</f>
        <v>0</v>
      </c>
    </row>
    <row r="51" spans="1:35" ht="16.8" x14ac:dyDescent="0.25">
      <c r="A51" s="50" t="str">
        <f>CONCATENATE("Раздел: ",IF(Source!G101&lt;&gt;"Новый раздел", Source!G101, ""))</f>
        <v>Раздел: Прокладка кабеля в ТП и ВРЩ. Монтажные работы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</row>
    <row r="52" spans="1:35" ht="41.4" x14ac:dyDescent="0.25">
      <c r="A52" s="18">
        <v>3</v>
      </c>
      <c r="B52" s="18" t="str">
        <f>Source!F156</f>
        <v>4.8-77-3</v>
      </c>
      <c r="C52" s="18" t="s">
        <v>263</v>
      </c>
      <c r="D52" s="20" t="str">
        <f>Source!H156</f>
        <v>100 М КАБЕЛЯ</v>
      </c>
      <c r="E52" s="19">
        <f>Source!I156</f>
        <v>7.9699999999999993E-2</v>
      </c>
      <c r="F52" s="22"/>
      <c r="G52" s="21"/>
      <c r="H52" s="19"/>
      <c r="I52" s="22"/>
      <c r="J52" s="19"/>
      <c r="K52" s="22"/>
      <c r="Q52">
        <f>ROUND((Source!BZ156/100)*(ROUND((ROUND((Source!AF156*Source!AV156*Source!I156),2)),2)+(ROUND((ROUND(((Source!EU156)*Source!AV156*Source!I156),2)),2)+ROUND((ROUND(((Source!AE156-(Source!EU156))*Source!AV156*Source!I156),2)),2))), 2)</f>
        <v>9.24</v>
      </c>
      <c r="R52">
        <f>Source!X156</f>
        <v>520.91</v>
      </c>
      <c r="S52">
        <f>ROUND((Source!CA156/100)*(ROUND((ROUND((Source!AF156*Source!AV156*Source!I156),2)),2)+(ROUND((ROUND(((Source!EU156)*Source!AV156*Source!I156),2)),2)+ROUND((ROUND(((Source!AE156-(Source!EU156))*Source!AV156*Source!I156),2)),2))), 2)</f>
        <v>4.8600000000000003</v>
      </c>
      <c r="T52">
        <f>Source!Y156</f>
        <v>273.88</v>
      </c>
      <c r="U52">
        <f>ROUND((175/100)*((ROUND((ROUND(((Source!EU156)*Source!AV156*Source!I156),2)),2)+ROUND((ROUND(((Source!AE156-(Source!EU156))*Source!AV156*Source!I156),2)),2))), 2)</f>
        <v>2</v>
      </c>
      <c r="V52">
        <f>ROUND((0/100)*((ROUND((ROUND(((Source!EU156)*Source!AV156*Source!I156),2)*Source!BS156),2)+ROUND((ROUND(((Source!AE156-(Source!EU156))*Source!AV156*Source!I156),2)*Source!BS156),2))), 2)</f>
        <v>0</v>
      </c>
      <c r="AI52">
        <v>0</v>
      </c>
    </row>
    <row r="53" spans="1:35" x14ac:dyDescent="0.25">
      <c r="C53" s="23" t="str">
        <f>"Объем: "&amp;Source!I156&amp;"=30/"&amp;"100"</f>
        <v>Объем: 0,0797=30/100</v>
      </c>
    </row>
    <row r="54" spans="1:35" ht="14.4" x14ac:dyDescent="0.25">
      <c r="A54" s="18"/>
      <c r="B54" s="18"/>
      <c r="C54" s="18" t="s">
        <v>613</v>
      </c>
      <c r="D54" s="20"/>
      <c r="E54" s="19"/>
      <c r="F54" s="22">
        <f>Source!AO156</f>
        <v>98.68</v>
      </c>
      <c r="G54" s="21" t="str">
        <f>Source!DG156</f>
        <v/>
      </c>
      <c r="H54" s="19">
        <f>Source!AV156</f>
        <v>1.0669999999999999</v>
      </c>
      <c r="I54" s="22">
        <f>ROUND((ROUND((Source!AF156*Source!AV156*Source!I156),2)),2)</f>
        <v>8.39</v>
      </c>
      <c r="J54" s="19">
        <f>IF(Source!BA156&lt;&gt; 0, Source!BA156, 1)</f>
        <v>56.35</v>
      </c>
      <c r="K54" s="22">
        <f>Source!S156</f>
        <v>472.78</v>
      </c>
      <c r="W54">
        <f>I54</f>
        <v>8.39</v>
      </c>
    </row>
    <row r="55" spans="1:35" ht="14.4" x14ac:dyDescent="0.25">
      <c r="A55" s="18"/>
      <c r="B55" s="18"/>
      <c r="C55" s="18" t="s">
        <v>614</v>
      </c>
      <c r="D55" s="20"/>
      <c r="E55" s="19"/>
      <c r="F55" s="22">
        <f>Source!AM156</f>
        <v>93.4</v>
      </c>
      <c r="G55" s="21" t="str">
        <f>Source!DE156</f>
        <v/>
      </c>
      <c r="H55" s="19">
        <f>Source!AV156</f>
        <v>1.0669999999999999</v>
      </c>
      <c r="I55" s="22">
        <f>(ROUND((ROUND(((Source!ET156)*Source!AV156*Source!I156),2)),2)+ROUND((ROUND(((Source!AE156-(Source!EU156))*Source!AV156*Source!I156),2)),2))</f>
        <v>7.94</v>
      </c>
      <c r="J55" s="19">
        <f>IF(Source!BB156&lt;&gt; 0, Source!BB156, 1)</f>
        <v>16.66</v>
      </c>
      <c r="K55" s="22">
        <f>Source!Q156</f>
        <v>132.28</v>
      </c>
    </row>
    <row r="56" spans="1:35" ht="14.4" x14ac:dyDescent="0.25">
      <c r="A56" s="18"/>
      <c r="B56" s="18"/>
      <c r="C56" s="18" t="s">
        <v>615</v>
      </c>
      <c r="D56" s="20"/>
      <c r="E56" s="19"/>
      <c r="F56" s="22">
        <f>Source!AN156</f>
        <v>13.38</v>
      </c>
      <c r="G56" s="21" t="str">
        <f>Source!DF156</f>
        <v/>
      </c>
      <c r="H56" s="19">
        <f>Source!AV156</f>
        <v>1.0669999999999999</v>
      </c>
      <c r="I56" s="24">
        <f>(ROUND((ROUND(((Source!EU156)*Source!AV156*Source!I156),2)),2)+ROUND((ROUND(((Source!AE156-(Source!EU156))*Source!AV156*Source!I156),2)),2))</f>
        <v>1.1399999999999999</v>
      </c>
      <c r="J56" s="19">
        <f>IF(Source!BS156&lt;&gt; 0, Source!BS156, 1)</f>
        <v>56.35</v>
      </c>
      <c r="K56" s="24">
        <f>Source!R156</f>
        <v>64.239999999999995</v>
      </c>
      <c r="W56">
        <f>I56</f>
        <v>1.1399999999999999</v>
      </c>
    </row>
    <row r="57" spans="1:35" ht="14.4" x14ac:dyDescent="0.25">
      <c r="A57" s="18"/>
      <c r="B57" s="18"/>
      <c r="C57" s="18" t="s">
        <v>616</v>
      </c>
      <c r="D57" s="20"/>
      <c r="E57" s="19"/>
      <c r="F57" s="22">
        <f>Source!AL156</f>
        <v>53.75</v>
      </c>
      <c r="G57" s="21" t="str">
        <f>Source!DD156</f>
        <v/>
      </c>
      <c r="H57" s="19">
        <f>Source!AW156</f>
        <v>1.081</v>
      </c>
      <c r="I57" s="22">
        <f>ROUND((ROUND((Source!AC156*Source!AW156*Source!I156),2)),2)</f>
        <v>4.63</v>
      </c>
      <c r="J57" s="19">
        <f>IF(Source!BC156&lt;&gt; 0, Source!BC156, 1)</f>
        <v>17.18</v>
      </c>
      <c r="K57" s="22">
        <f>Source!P156</f>
        <v>79.540000000000006</v>
      </c>
    </row>
    <row r="58" spans="1:35" ht="14.4" x14ac:dyDescent="0.25">
      <c r="A58" s="18"/>
      <c r="B58" s="18"/>
      <c r="C58" s="18" t="s">
        <v>617</v>
      </c>
      <c r="D58" s="20" t="s">
        <v>618</v>
      </c>
      <c r="E58" s="19">
        <f>Source!BZ156</f>
        <v>97</v>
      </c>
      <c r="F58" s="22"/>
      <c r="G58" s="21"/>
      <c r="H58" s="19"/>
      <c r="I58" s="22">
        <f>SUM(Q52:Q57)</f>
        <v>9.24</v>
      </c>
      <c r="J58" s="19">
        <f>Source!AT156</f>
        <v>97</v>
      </c>
      <c r="K58" s="22">
        <f>SUM(R52:R57)</f>
        <v>520.91</v>
      </c>
    </row>
    <row r="59" spans="1:35" ht="14.4" x14ac:dyDescent="0.25">
      <c r="A59" s="18"/>
      <c r="B59" s="18"/>
      <c r="C59" s="18" t="s">
        <v>619</v>
      </c>
      <c r="D59" s="20" t="s">
        <v>618</v>
      </c>
      <c r="E59" s="19">
        <f>Source!CA156</f>
        <v>51</v>
      </c>
      <c r="F59" s="22"/>
      <c r="G59" s="21"/>
      <c r="H59" s="19"/>
      <c r="I59" s="22">
        <f>SUM(S52:S58)</f>
        <v>4.8600000000000003</v>
      </c>
      <c r="J59" s="19">
        <f>Source!AU156</f>
        <v>51</v>
      </c>
      <c r="K59" s="22">
        <f>SUM(T52:T58)</f>
        <v>273.88</v>
      </c>
    </row>
    <row r="60" spans="1:35" ht="14.4" x14ac:dyDescent="0.25">
      <c r="A60" s="25"/>
      <c r="B60" s="25"/>
      <c r="C60" s="25" t="s">
        <v>620</v>
      </c>
      <c r="D60" s="26" t="s">
        <v>621</v>
      </c>
      <c r="E60" s="27">
        <f>Source!AQ156</f>
        <v>8.01</v>
      </c>
      <c r="F60" s="28"/>
      <c r="G60" s="29" t="str">
        <f>Source!DI156</f>
        <v/>
      </c>
      <c r="H60" s="27">
        <f>Source!AV156</f>
        <v>1.0669999999999999</v>
      </c>
      <c r="I60" s="28">
        <f>Source!U156</f>
        <v>0.68116959899999985</v>
      </c>
      <c r="J60" s="27"/>
      <c r="K60" s="28"/>
    </row>
    <row r="61" spans="1:35" ht="13.8" x14ac:dyDescent="0.25">
      <c r="C61" s="30" t="s">
        <v>622</v>
      </c>
      <c r="H61" s="51">
        <f>I54+I55+I57+I58+I59+0</f>
        <v>35.06</v>
      </c>
      <c r="I61" s="51"/>
      <c r="J61" s="51">
        <f>K54+K55+K57+K58+K59+0</f>
        <v>1479.3899999999999</v>
      </c>
      <c r="K61" s="51"/>
      <c r="O61" s="31">
        <f>I54+I55+I57+I58+I59+0</f>
        <v>35.06</v>
      </c>
      <c r="P61" s="31">
        <f>K54+K55+K57+K58+K59+0</f>
        <v>1479.3899999999999</v>
      </c>
      <c r="X61">
        <f>IF(Source!BI156&lt;=1,I54+I55+I57+I58+I59-0, 0)</f>
        <v>0</v>
      </c>
      <c r="Y61">
        <f>IF(Source!BI156=2,I54+I55+I57+I58+I59-0, 0)</f>
        <v>35.06</v>
      </c>
      <c r="Z61">
        <f>IF(Source!BI156=3,I54+I55+I57+I58+I59-0, 0)</f>
        <v>0</v>
      </c>
      <c r="AA61">
        <f>IF(Source!BI156=4,I54+I55+I57+I58+I59,0)</f>
        <v>0</v>
      </c>
    </row>
    <row r="63" spans="1:35" ht="69" x14ac:dyDescent="0.25">
      <c r="A63" s="18">
        <v>4</v>
      </c>
      <c r="B63" s="18" t="str">
        <f>Source!F158</f>
        <v>Прил. №1 к Прил. №1 к Расп. от 14.04.2025 г.</v>
      </c>
      <c r="C63" s="18" t="s">
        <v>626</v>
      </c>
      <c r="D63" s="20" t="str">
        <f>Source!H158</f>
        <v>м</v>
      </c>
      <c r="E63" s="19">
        <f>Source!I158</f>
        <v>8.1300000000000008</v>
      </c>
      <c r="F63" s="22">
        <f>Source!AL158</f>
        <v>103.61</v>
      </c>
      <c r="G63" s="21" t="str">
        <f>Source!DD158</f>
        <v/>
      </c>
      <c r="H63" s="19">
        <f>Source!AW158</f>
        <v>1</v>
      </c>
      <c r="I63" s="22">
        <f>ROUND((ROUND((Source!AC158*Source!AW158*Source!I158),2)),2)</f>
        <v>842.35</v>
      </c>
      <c r="J63" s="19">
        <f>IF(Source!BC158&lt;&gt; 0, Source!BC158, 1)</f>
        <v>9.84</v>
      </c>
      <c r="K63" s="22">
        <f>Source!P158</f>
        <v>8288.7199999999993</v>
      </c>
      <c r="Q63">
        <f>ROUND((Source!BZ158/100)*(ROUND((ROUND((Source!AF158*Source!AV158*Source!I158),2)),2)+ROUND((ROUND((Source!AE158*Source!AV158*Source!I158),2)),2)), 2)</f>
        <v>0</v>
      </c>
      <c r="R63">
        <f>Source!X158</f>
        <v>0</v>
      </c>
      <c r="S63">
        <f>ROUND((Source!CA158/100)*(ROUND((ROUND((Source!AF158*Source!AV158*Source!I158),2)),2)+ROUND((ROUND((Source!AE158*Source!AV158*Source!I158),2)),2)), 2)</f>
        <v>0</v>
      </c>
      <c r="T63">
        <f>Source!Y158</f>
        <v>0</v>
      </c>
      <c r="U63">
        <f>ROUND((175/100)*(ROUND((ROUND((Source!AE158*Source!AV158*Source!I158),2)),2)), 2)</f>
        <v>0</v>
      </c>
      <c r="V63">
        <f>ROUND((0/100)*(ROUND((ROUND((Source!AE158*Source!AV158*Source!I158),2)*Source!BS158),2)), 2)</f>
        <v>0</v>
      </c>
      <c r="AI63">
        <v>3</v>
      </c>
    </row>
    <row r="64" spans="1:35" x14ac:dyDescent="0.25">
      <c r="A64" s="32"/>
      <c r="B64" s="32"/>
      <c r="C64" s="33" t="str">
        <f>"Объем: "&amp;Source!I158&amp;"=("&amp;Source!I156&amp;")*"&amp;"1,02*"&amp;"100"</f>
        <v>Объем: 8,13=(0,0797)*1,02*100</v>
      </c>
      <c r="D64" s="32"/>
      <c r="E64" s="32"/>
      <c r="F64" s="32"/>
      <c r="G64" s="32"/>
      <c r="H64" s="32"/>
      <c r="I64" s="32"/>
      <c r="J64" s="32"/>
      <c r="K64" s="32"/>
    </row>
    <row r="65" spans="1:35" ht="13.8" x14ac:dyDescent="0.25">
      <c r="C65" s="30" t="s">
        <v>622</v>
      </c>
      <c r="H65" s="51">
        <f>I63+0</f>
        <v>842.35</v>
      </c>
      <c r="I65" s="51"/>
      <c r="J65" s="51">
        <f>K63+0</f>
        <v>8288.7199999999993</v>
      </c>
      <c r="K65" s="51"/>
      <c r="O65" s="31">
        <f>I63+0</f>
        <v>842.35</v>
      </c>
      <c r="P65" s="31">
        <f>K63+0</f>
        <v>8288.7199999999993</v>
      </c>
      <c r="X65">
        <f>IF(Source!BI158&lt;=1,I63-0, 0)</f>
        <v>0</v>
      </c>
      <c r="Y65">
        <f>IF(Source!BI158=2,I63-0, 0)</f>
        <v>842.35</v>
      </c>
      <c r="Z65">
        <f>IF(Source!BI158=3,I63-0, 0)</f>
        <v>0</v>
      </c>
      <c r="AA65">
        <f>IF(Source!BI158=4,I63,0)</f>
        <v>0</v>
      </c>
    </row>
    <row r="67" spans="1:35" ht="41.4" hidden="1" x14ac:dyDescent="0.25">
      <c r="A67" s="18">
        <v>5</v>
      </c>
      <c r="B67" s="18" t="str">
        <f>Source!F172</f>
        <v>4.8-77-4</v>
      </c>
      <c r="C67" s="18" t="s">
        <v>270</v>
      </c>
      <c r="D67" s="20" t="str">
        <f>Source!H172</f>
        <v>100 М КАБЕЛЯ</v>
      </c>
      <c r="E67" s="19">
        <f>Source!I172</f>
        <v>0</v>
      </c>
      <c r="F67" s="22"/>
      <c r="G67" s="21"/>
      <c r="H67" s="19"/>
      <c r="I67" s="22"/>
      <c r="J67" s="19"/>
      <c r="K67" s="22"/>
      <c r="Q67">
        <f>ROUND((Source!BZ172/100)*(ROUND((ROUND((Source!AF172*Source!AV172*Source!I172),2)),2)+ROUND((ROUND((Source!AE172*Source!AV172*Source!I172),2)),2)), 2)</f>
        <v>0</v>
      </c>
      <c r="R67">
        <f>Source!X172</f>
        <v>0</v>
      </c>
      <c r="S67">
        <f>ROUND((Source!CA172/100)*(ROUND((ROUND((Source!AF172*Source!AV172*Source!I172),2)),2)+ROUND((ROUND((Source!AE172*Source!AV172*Source!I172),2)),2)), 2)</f>
        <v>0</v>
      </c>
      <c r="T67">
        <f>Source!Y172</f>
        <v>0</v>
      </c>
      <c r="U67">
        <f>ROUND((175/100)*(ROUND((ROUND((Source!AE172*Source!AV172*Source!I172),2)),2)), 2)</f>
        <v>0</v>
      </c>
      <c r="V67">
        <f>ROUND((0/100)*(ROUND((ROUND((Source!AE172*Source!AV172*Source!I172),2)*Source!BS172),2)), 2)</f>
        <v>0</v>
      </c>
      <c r="AI67">
        <v>0</v>
      </c>
    </row>
    <row r="68" spans="1:35" hidden="1" x14ac:dyDescent="0.25">
      <c r="C68" s="23" t="str">
        <f>"Объем: "&amp;Source!I172&amp;"=30/"&amp;"100"</f>
        <v>Объем: =30/100</v>
      </c>
    </row>
    <row r="69" spans="1:35" ht="14.4" hidden="1" x14ac:dyDescent="0.25">
      <c r="A69" s="18"/>
      <c r="B69" s="18"/>
      <c r="C69" s="18" t="s">
        <v>613</v>
      </c>
      <c r="D69" s="20"/>
      <c r="E69" s="19"/>
      <c r="F69" s="22">
        <f>Source!AO172</f>
        <v>135.52000000000001</v>
      </c>
      <c r="G69" s="21" t="str">
        <f>Source!DG172</f>
        <v/>
      </c>
      <c r="H69" s="19">
        <f>Source!AV172</f>
        <v>1.0669999999999999</v>
      </c>
      <c r="I69" s="22">
        <f>ROUND((ROUND((Source!AF172*Source!AV172*Source!I172),2)),2)</f>
        <v>0</v>
      </c>
      <c r="J69" s="19">
        <f>IF(Source!BA172&lt;&gt; 0, Source!BA172, 1)</f>
        <v>56.35</v>
      </c>
      <c r="K69" s="22">
        <f>Source!S172</f>
        <v>0</v>
      </c>
      <c r="W69">
        <f>I69</f>
        <v>0</v>
      </c>
    </row>
    <row r="70" spans="1:35" ht="14.4" hidden="1" x14ac:dyDescent="0.25">
      <c r="A70" s="18"/>
      <c r="B70" s="18"/>
      <c r="C70" s="18" t="s">
        <v>614</v>
      </c>
      <c r="D70" s="20"/>
      <c r="E70" s="19"/>
      <c r="F70" s="22">
        <f>Source!AM172</f>
        <v>134.34</v>
      </c>
      <c r="G70" s="21" t="str">
        <f>Source!DE172</f>
        <v/>
      </c>
      <c r="H70" s="19">
        <f>Source!AV172</f>
        <v>1.0669999999999999</v>
      </c>
      <c r="I70" s="22">
        <f>(ROUND((ROUND(((Source!ET172)*Source!AV172*Source!I172),2)),2)+ROUND((ROUND(((Source!AE172-(Source!EU172))*Source!AV172*Source!I172),2)),2))</f>
        <v>0</v>
      </c>
      <c r="J70" s="19">
        <f>IF(Source!BB172&lt;&gt; 0, Source!BB172, 1)</f>
        <v>16.48</v>
      </c>
      <c r="K70" s="22">
        <f>Source!Q172</f>
        <v>0</v>
      </c>
    </row>
    <row r="71" spans="1:35" ht="14.4" hidden="1" x14ac:dyDescent="0.25">
      <c r="A71" s="18"/>
      <c r="B71" s="18"/>
      <c r="C71" s="18" t="s">
        <v>615</v>
      </c>
      <c r="D71" s="20"/>
      <c r="E71" s="19"/>
      <c r="F71" s="22">
        <f>Source!AN172</f>
        <v>18.68</v>
      </c>
      <c r="G71" s="21" t="str">
        <f>Source!DF172</f>
        <v/>
      </c>
      <c r="H71" s="19">
        <f>Source!AV172</f>
        <v>1.0669999999999999</v>
      </c>
      <c r="I71" s="24">
        <f>ROUND((ROUND((Source!AE172*Source!AV172*Source!I172),2)),2)</f>
        <v>0</v>
      </c>
      <c r="J71" s="19">
        <f>IF(Source!BS172&lt;&gt; 0, Source!BS172, 1)</f>
        <v>56.35</v>
      </c>
      <c r="K71" s="24">
        <f>Source!R172</f>
        <v>0</v>
      </c>
      <c r="W71">
        <f>I71</f>
        <v>0</v>
      </c>
    </row>
    <row r="72" spans="1:35" ht="14.4" hidden="1" x14ac:dyDescent="0.25">
      <c r="A72" s="18"/>
      <c r="B72" s="18"/>
      <c r="C72" s="18" t="s">
        <v>616</v>
      </c>
      <c r="D72" s="20"/>
      <c r="E72" s="19"/>
      <c r="F72" s="22">
        <f>Source!AL172</f>
        <v>53.75</v>
      </c>
      <c r="G72" s="21" t="str">
        <f>Source!DD172</f>
        <v/>
      </c>
      <c r="H72" s="19">
        <f>Source!AW172</f>
        <v>1.081</v>
      </c>
      <c r="I72" s="22">
        <f>ROUND((ROUND((Source!AC172*Source!AW172*Source!I172),2)),2)</f>
        <v>0</v>
      </c>
      <c r="J72" s="19">
        <f>IF(Source!BC172&lt;&gt; 0, Source!BC172, 1)</f>
        <v>17.18</v>
      </c>
      <c r="K72" s="22">
        <f>Source!P172</f>
        <v>0</v>
      </c>
    </row>
    <row r="73" spans="1:35" ht="14.4" hidden="1" x14ac:dyDescent="0.25">
      <c r="A73" s="18"/>
      <c r="B73" s="18"/>
      <c r="C73" s="18" t="s">
        <v>617</v>
      </c>
      <c r="D73" s="20" t="s">
        <v>618</v>
      </c>
      <c r="E73" s="19">
        <f>Source!BZ172</f>
        <v>97</v>
      </c>
      <c r="F73" s="22"/>
      <c r="G73" s="21"/>
      <c r="H73" s="19"/>
      <c r="I73" s="22">
        <f>SUM(Q67:Q72)</f>
        <v>0</v>
      </c>
      <c r="J73" s="19">
        <f>Source!AT172</f>
        <v>97</v>
      </c>
      <c r="K73" s="22">
        <f>SUM(R67:R72)</f>
        <v>0</v>
      </c>
    </row>
    <row r="74" spans="1:35" ht="14.4" hidden="1" x14ac:dyDescent="0.25">
      <c r="A74" s="18"/>
      <c r="B74" s="18"/>
      <c r="C74" s="18" t="s">
        <v>619</v>
      </c>
      <c r="D74" s="20" t="s">
        <v>618</v>
      </c>
      <c r="E74" s="19">
        <f>Source!CA172</f>
        <v>51</v>
      </c>
      <c r="F74" s="22"/>
      <c r="G74" s="21"/>
      <c r="H74" s="19"/>
      <c r="I74" s="22">
        <f>SUM(S67:S73)</f>
        <v>0</v>
      </c>
      <c r="J74" s="19">
        <f>Source!AU172</f>
        <v>51</v>
      </c>
      <c r="K74" s="22">
        <f>SUM(T67:T73)</f>
        <v>0</v>
      </c>
    </row>
    <row r="75" spans="1:35" ht="14.4" hidden="1" x14ac:dyDescent="0.25">
      <c r="A75" s="25"/>
      <c r="B75" s="25"/>
      <c r="C75" s="25" t="s">
        <v>620</v>
      </c>
      <c r="D75" s="26" t="s">
        <v>621</v>
      </c>
      <c r="E75" s="27">
        <f>Source!AQ172</f>
        <v>11</v>
      </c>
      <c r="F75" s="28"/>
      <c r="G75" s="29" t="str">
        <f>Source!DI172</f>
        <v/>
      </c>
      <c r="H75" s="27">
        <f>Source!AV172</f>
        <v>1.0669999999999999</v>
      </c>
      <c r="I75" s="28">
        <f>Source!U172</f>
        <v>0</v>
      </c>
      <c r="J75" s="27"/>
      <c r="K75" s="28"/>
    </row>
    <row r="76" spans="1:35" ht="13.8" hidden="1" x14ac:dyDescent="0.25">
      <c r="C76" s="30" t="s">
        <v>622</v>
      </c>
      <c r="H76" s="51">
        <f>I69+I70+I72+I73+I74+0</f>
        <v>0</v>
      </c>
      <c r="I76" s="51"/>
      <c r="J76" s="51">
        <f>K69+K70+K72+K73+K74+0</f>
        <v>0</v>
      </c>
      <c r="K76" s="51"/>
      <c r="O76" s="31">
        <f>I69+I70+I72+I73+I74+0</f>
        <v>0</v>
      </c>
      <c r="P76" s="31">
        <f>K69+K70+K72+K73+K74+0</f>
        <v>0</v>
      </c>
      <c r="X76">
        <f>IF(Source!BI172&lt;=1,I69+I70+I72+I73+I74-0, 0)</f>
        <v>0</v>
      </c>
      <c r="Y76">
        <f>IF(Source!BI172=2,I69+I70+I72+I73+I74-0, 0)</f>
        <v>0</v>
      </c>
      <c r="Z76">
        <f>IF(Source!BI172=3,I69+I70+I72+I73+I74-0, 0)</f>
        <v>0</v>
      </c>
      <c r="AA76">
        <f>IF(Source!BI172=4,I69+I70+I72+I73+I74,0)</f>
        <v>0</v>
      </c>
    </row>
    <row r="77" spans="1:35" hidden="1" x14ac:dyDescent="0.25"/>
    <row r="78" spans="1:35" ht="55.2" hidden="1" x14ac:dyDescent="0.25">
      <c r="A78" s="18">
        <v>6</v>
      </c>
      <c r="B78" s="18" t="str">
        <f>Source!F178</f>
        <v>Прил. №1 к Расп. от 14.04.2025 г.</v>
      </c>
      <c r="C78" s="18" t="s">
        <v>627</v>
      </c>
      <c r="D78" s="20" t="str">
        <f>Source!H178</f>
        <v>м</v>
      </c>
      <c r="E78" s="19">
        <f>Source!I178</f>
        <v>0</v>
      </c>
      <c r="F78" s="22">
        <f>Source!AL178</f>
        <v>155.10999999999999</v>
      </c>
      <c r="G78" s="21" t="str">
        <f>Source!DD178</f>
        <v/>
      </c>
      <c r="H78" s="19">
        <f>Source!AW178</f>
        <v>1</v>
      </c>
      <c r="I78" s="22">
        <f>ROUND((ROUND((Source!AC178*Source!AW178*Source!I178),2)),2)</f>
        <v>0</v>
      </c>
      <c r="J78" s="19">
        <f>IF(Source!BC178&lt;&gt; 0, Source!BC178, 1)</f>
        <v>9.84</v>
      </c>
      <c r="K78" s="22">
        <f>Source!P178</f>
        <v>0</v>
      </c>
      <c r="Q78">
        <f>ROUND((Source!BZ178/100)*(ROUND((ROUND((Source!AF178*Source!AV178*Source!I178),2)),2)+ROUND((ROUND((Source!AE178*Source!AV178*Source!I178),2)),2)), 2)</f>
        <v>0</v>
      </c>
      <c r="R78">
        <f>Source!X178</f>
        <v>0</v>
      </c>
      <c r="S78">
        <f>ROUND((Source!CA178/100)*(ROUND((ROUND((Source!AF178*Source!AV178*Source!I178),2)),2)+ROUND((ROUND((Source!AE178*Source!AV178*Source!I178),2)),2)), 2)</f>
        <v>0</v>
      </c>
      <c r="T78">
        <f>Source!Y178</f>
        <v>0</v>
      </c>
      <c r="U78">
        <f>ROUND((175/100)*(ROUND((ROUND((Source!AE178*Source!AV178*Source!I178),2)),2)), 2)</f>
        <v>0</v>
      </c>
      <c r="V78">
        <f>ROUND((0/100)*(ROUND((ROUND((Source!AE178*Source!AV178*Source!I178),2)*Source!BS178),2)), 2)</f>
        <v>0</v>
      </c>
      <c r="AI78">
        <v>3</v>
      </c>
    </row>
    <row r="79" spans="1:35" hidden="1" x14ac:dyDescent="0.25">
      <c r="A79" s="32"/>
      <c r="B79" s="32"/>
      <c r="C79" s="33" t="str">
        <f>"Объем: "&amp;Source!I178&amp;"=("&amp;Source!I172&amp;"+"&amp;""&amp;Source!I174&amp;")*"&amp;"1,02*"&amp;"100"</f>
        <v>Объем: 0=(+0)*1,02*100</v>
      </c>
      <c r="D79" s="32"/>
      <c r="E79" s="32"/>
      <c r="F79" s="32"/>
      <c r="G79" s="32"/>
      <c r="H79" s="32"/>
      <c r="I79" s="32"/>
      <c r="J79" s="32"/>
      <c r="K79" s="32"/>
    </row>
    <row r="80" spans="1:35" ht="13.8" hidden="1" x14ac:dyDescent="0.25">
      <c r="C80" s="30" t="s">
        <v>622</v>
      </c>
      <c r="H80" s="51">
        <f>I78+0</f>
        <v>0</v>
      </c>
      <c r="I80" s="51"/>
      <c r="J80" s="51">
        <f>K78+0</f>
        <v>0</v>
      </c>
      <c r="K80" s="51"/>
      <c r="O80" s="31">
        <f>I78+0</f>
        <v>0</v>
      </c>
      <c r="P80" s="31">
        <f>K78+0</f>
        <v>0</v>
      </c>
      <c r="X80">
        <f>IF(Source!BI178&lt;=1,I78-0, 0)</f>
        <v>0</v>
      </c>
      <c r="Y80">
        <f>IF(Source!BI178=2,I78-0, 0)</f>
        <v>0</v>
      </c>
      <c r="Z80">
        <f>IF(Source!BI178=3,I78-0, 0)</f>
        <v>0</v>
      </c>
      <c r="AA80">
        <f>IF(Source!BI178=4,I78,0)</f>
        <v>0</v>
      </c>
    </row>
    <row r="82" spans="1:35" ht="82.8" x14ac:dyDescent="0.25">
      <c r="A82" s="18">
        <v>7</v>
      </c>
      <c r="B82" s="18" t="str">
        <f>Source!F190</f>
        <v>4.8-318-3</v>
      </c>
      <c r="C82" s="18" t="s">
        <v>284</v>
      </c>
      <c r="D82" s="20" t="str">
        <f>Source!H190</f>
        <v>1  ШТ.</v>
      </c>
      <c r="E82" s="19">
        <f>Source!I190</f>
        <v>2</v>
      </c>
      <c r="F82" s="22"/>
      <c r="G82" s="21"/>
      <c r="H82" s="19"/>
      <c r="I82" s="22"/>
      <c r="J82" s="19"/>
      <c r="K82" s="22"/>
      <c r="Q82">
        <f>ROUND((Source!BZ190/100)*(ROUND((ROUND((Source!AF190*Source!AV190*Source!I190),2)),2)+ROUND((ROUND((Source!AE190*Source!AV190*Source!I190),2)),2)), 2)</f>
        <v>82.16</v>
      </c>
      <c r="R82">
        <f>Source!X190</f>
        <v>4629.6499999999996</v>
      </c>
      <c r="S82">
        <f>ROUND((Source!CA190/100)*(ROUND((ROUND((Source!AF190*Source!AV190*Source!I190),2)),2)+ROUND((ROUND((Source!AE190*Source!AV190*Source!I190),2)),2)), 2)</f>
        <v>43.2</v>
      </c>
      <c r="T82">
        <f>Source!Y190</f>
        <v>2434.15</v>
      </c>
      <c r="U82">
        <f>ROUND((175/100)*(ROUND((ROUND((Source!AE190*Source!AV190*Source!I190),2)),2)), 2)</f>
        <v>0.47</v>
      </c>
      <c r="V82">
        <f>ROUND((0/100)*(ROUND((ROUND((Source!AE190*Source!AV190*Source!I190),2)*Source!BS190),2)), 2)</f>
        <v>0</v>
      </c>
      <c r="AI82">
        <v>0</v>
      </c>
    </row>
    <row r="83" spans="1:35" ht="14.4" x14ac:dyDescent="0.25">
      <c r="A83" s="18"/>
      <c r="B83" s="18"/>
      <c r="C83" s="18" t="s">
        <v>613</v>
      </c>
      <c r="D83" s="20"/>
      <c r="E83" s="19"/>
      <c r="F83" s="22">
        <f>Source!AO190</f>
        <v>40.32</v>
      </c>
      <c r="G83" s="21" t="str">
        <f>Source!DG190</f>
        <v/>
      </c>
      <c r="H83" s="19">
        <f>Source!AV190</f>
        <v>1.0469999999999999</v>
      </c>
      <c r="I83" s="22">
        <f>ROUND((ROUND((Source!AF190*Source!AV190*Source!I190),2)),2)</f>
        <v>84.43</v>
      </c>
      <c r="J83" s="19">
        <f>IF(Source!BA190&lt;&gt; 0, Source!BA190, 1)</f>
        <v>56.35</v>
      </c>
      <c r="K83" s="22">
        <f>Source!S190</f>
        <v>4757.63</v>
      </c>
      <c r="W83">
        <f>I83</f>
        <v>84.43</v>
      </c>
    </row>
    <row r="84" spans="1:35" ht="14.4" x14ac:dyDescent="0.25">
      <c r="A84" s="18"/>
      <c r="B84" s="18"/>
      <c r="C84" s="18" t="s">
        <v>614</v>
      </c>
      <c r="D84" s="20"/>
      <c r="E84" s="19"/>
      <c r="F84" s="22">
        <f>Source!AM190</f>
        <v>0.89</v>
      </c>
      <c r="G84" s="21" t="str">
        <f>Source!DE190</f>
        <v/>
      </c>
      <c r="H84" s="19">
        <f>Source!AV190</f>
        <v>1.0469999999999999</v>
      </c>
      <c r="I84" s="22">
        <f>(ROUND((ROUND(((Source!ET190)*Source!AV190*Source!I190),2)),2)+ROUND((ROUND(((Source!AE190-(Source!EU190))*Source!AV190*Source!I190),2)),2))</f>
        <v>1.86</v>
      </c>
      <c r="J84" s="19">
        <f>IF(Source!BB190&lt;&gt; 0, Source!BB190, 1)</f>
        <v>16.600000000000001</v>
      </c>
      <c r="K84" s="22">
        <f>Source!Q190</f>
        <v>30.88</v>
      </c>
    </row>
    <row r="85" spans="1:35" ht="14.4" x14ac:dyDescent="0.25">
      <c r="A85" s="18"/>
      <c r="B85" s="18"/>
      <c r="C85" s="18" t="s">
        <v>615</v>
      </c>
      <c r="D85" s="20"/>
      <c r="E85" s="19"/>
      <c r="F85" s="22">
        <f>Source!AN190</f>
        <v>0.13</v>
      </c>
      <c r="G85" s="21" t="str">
        <f>Source!DF190</f>
        <v/>
      </c>
      <c r="H85" s="19">
        <f>Source!AV190</f>
        <v>1.0469999999999999</v>
      </c>
      <c r="I85" s="24">
        <f>ROUND((ROUND((Source!AE190*Source!AV190*Source!I190),2)),2)</f>
        <v>0.27</v>
      </c>
      <c r="J85" s="19">
        <f>IF(Source!BS190&lt;&gt; 0, Source!BS190, 1)</f>
        <v>56.35</v>
      </c>
      <c r="K85" s="24">
        <f>Source!R190</f>
        <v>15.21</v>
      </c>
      <c r="W85">
        <f>I85</f>
        <v>0.27</v>
      </c>
    </row>
    <row r="86" spans="1:35" ht="14.4" x14ac:dyDescent="0.25">
      <c r="A86" s="18"/>
      <c r="B86" s="18"/>
      <c r="C86" s="18" t="s">
        <v>616</v>
      </c>
      <c r="D86" s="20"/>
      <c r="E86" s="19"/>
      <c r="F86" s="22">
        <f>Source!AL190</f>
        <v>10.29</v>
      </c>
      <c r="G86" s="21" t="str">
        <f>Source!DD190</f>
        <v/>
      </c>
      <c r="H86" s="19">
        <f>Source!AW190</f>
        <v>1</v>
      </c>
      <c r="I86" s="22">
        <f>ROUND((ROUND((Source!AC190*Source!AW190*Source!I190),2)),2)</f>
        <v>20.58</v>
      </c>
      <c r="J86" s="19">
        <f>IF(Source!BC190&lt;&gt; 0, Source!BC190, 1)</f>
        <v>10.09</v>
      </c>
      <c r="K86" s="22">
        <f>Source!P190</f>
        <v>207.65</v>
      </c>
    </row>
    <row r="87" spans="1:35" ht="96.6" x14ac:dyDescent="0.25">
      <c r="A87" s="18" t="s">
        <v>298</v>
      </c>
      <c r="B87" s="18" t="str">
        <f>Source!F192</f>
        <v>1.21-5-1237</v>
      </c>
      <c r="C87" s="18" t="s">
        <v>287</v>
      </c>
      <c r="D87" s="20" t="str">
        <f>Source!H192</f>
        <v>КОМПЛЕКТ</v>
      </c>
      <c r="E87" s="19">
        <f>Source!I192</f>
        <v>2</v>
      </c>
      <c r="F87" s="22">
        <f>Source!AK192</f>
        <v>673.73</v>
      </c>
      <c r="G87" s="35" t="s">
        <v>3</v>
      </c>
      <c r="H87" s="19">
        <f>Source!AW192</f>
        <v>1</v>
      </c>
      <c r="I87" s="22">
        <f>ROUND((ROUND((Source!AC192*Source!AW192*Source!I192),2)),2)+(ROUND((ROUND(((Source!ET192)*Source!AV192*Source!I192),2)),2)+ROUND((ROUND(((Source!AE192-(Source!EU192))*Source!AV192*Source!I192),2)),2))+ROUND((ROUND((Source!AF192*Source!AV192*Source!I192),2)),2)</f>
        <v>1347.46</v>
      </c>
      <c r="J87" s="19">
        <f>IF(Source!BC192&lt;&gt; 0, Source!BC192, 1)</f>
        <v>7.35</v>
      </c>
      <c r="K87" s="22">
        <f>Source!O192</f>
        <v>9903.83</v>
      </c>
      <c r="Q87">
        <f>ROUND((Source!BZ192/100)*(ROUND((ROUND((Source!AF192*Source!AV192*Source!I192),2)),2)+ROUND((ROUND((Source!AE192*Source!AV192*Source!I192),2)),2)), 2)</f>
        <v>0</v>
      </c>
      <c r="R87">
        <f>Source!X192</f>
        <v>0</v>
      </c>
      <c r="S87">
        <f>ROUND((Source!CA192/100)*(ROUND((ROUND((Source!AF192*Source!AV192*Source!I192),2)),2)+ROUND((ROUND((Source!AE192*Source!AV192*Source!I192),2)),2)), 2)</f>
        <v>0</v>
      </c>
      <c r="T87">
        <f>Source!Y192</f>
        <v>0</v>
      </c>
      <c r="U87">
        <f>ROUND((175/100)*(ROUND((ROUND((Source!AE192*Source!AV192*Source!I192),2)),2)), 2)</f>
        <v>0</v>
      </c>
      <c r="V87">
        <f>ROUND((0/100)*(ROUND((ROUND((Source!AE192*Source!AV192*Source!I192),2)*Source!BS192),2)), 2)</f>
        <v>0</v>
      </c>
      <c r="X87">
        <f>IF(Source!BI192&lt;=1,I87, 0)</f>
        <v>0</v>
      </c>
      <c r="Y87">
        <f>IF(Source!BI192=2,I87, 0)</f>
        <v>1347.46</v>
      </c>
      <c r="Z87">
        <f>IF(Source!BI192=3,I87, 0)</f>
        <v>0</v>
      </c>
      <c r="AA87">
        <f>IF(Source!BI192=4,I87, 0)</f>
        <v>0</v>
      </c>
      <c r="AI87">
        <v>3</v>
      </c>
    </row>
    <row r="88" spans="1:35" ht="14.4" x14ac:dyDescent="0.25">
      <c r="A88" s="18"/>
      <c r="B88" s="18"/>
      <c r="C88" s="18" t="s">
        <v>617</v>
      </c>
      <c r="D88" s="20" t="s">
        <v>618</v>
      </c>
      <c r="E88" s="19">
        <f>Source!BZ190</f>
        <v>97</v>
      </c>
      <c r="F88" s="22"/>
      <c r="G88" s="21"/>
      <c r="H88" s="19"/>
      <c r="I88" s="22">
        <f>SUM(Q82:Q87)</f>
        <v>82.16</v>
      </c>
      <c r="J88" s="19">
        <f>Source!AT190</f>
        <v>97</v>
      </c>
      <c r="K88" s="22">
        <f>SUM(R82:R87)</f>
        <v>4629.6499999999996</v>
      </c>
    </row>
    <row r="89" spans="1:35" ht="14.4" x14ac:dyDescent="0.25">
      <c r="A89" s="18"/>
      <c r="B89" s="18"/>
      <c r="C89" s="18" t="s">
        <v>619</v>
      </c>
      <c r="D89" s="20" t="s">
        <v>618</v>
      </c>
      <c r="E89" s="19">
        <f>Source!CA190</f>
        <v>51</v>
      </c>
      <c r="F89" s="22"/>
      <c r="G89" s="21"/>
      <c r="H89" s="19"/>
      <c r="I89" s="22">
        <f>SUM(S82:S88)</f>
        <v>43.2</v>
      </c>
      <c r="J89" s="19">
        <f>Source!AU190</f>
        <v>51</v>
      </c>
      <c r="K89" s="22">
        <f>SUM(T82:T88)</f>
        <v>2434.15</v>
      </c>
    </row>
    <row r="90" spans="1:35" ht="14.4" x14ac:dyDescent="0.25">
      <c r="A90" s="25"/>
      <c r="B90" s="25"/>
      <c r="C90" s="25" t="s">
        <v>620</v>
      </c>
      <c r="D90" s="26" t="s">
        <v>621</v>
      </c>
      <c r="E90" s="27">
        <f>Source!AQ190</f>
        <v>2.78</v>
      </c>
      <c r="F90" s="28"/>
      <c r="G90" s="29" t="str">
        <f>Source!DI190</f>
        <v/>
      </c>
      <c r="H90" s="27">
        <f>Source!AV190</f>
        <v>1.0469999999999999</v>
      </c>
      <c r="I90" s="28">
        <f>Source!U190</f>
        <v>5.8213199999999992</v>
      </c>
      <c r="J90" s="27"/>
      <c r="K90" s="28"/>
    </row>
    <row r="91" spans="1:35" ht="13.8" x14ac:dyDescent="0.25">
      <c r="C91" s="30" t="s">
        <v>622</v>
      </c>
      <c r="H91" s="51">
        <f>I83+I84+I86+I88+I89+SUM(I87:I87)</f>
        <v>1579.69</v>
      </c>
      <c r="I91" s="51"/>
      <c r="J91" s="51">
        <f>K83+K84+K86+K88+K89+SUM(K87:K87)</f>
        <v>21963.79</v>
      </c>
      <c r="K91" s="51"/>
      <c r="O91" s="31">
        <f>I83+I84+I86+I88+I89+SUM(I87:I87)</f>
        <v>1579.69</v>
      </c>
      <c r="P91" s="31">
        <f>K83+K84+K86+K88+K89+SUM(K87:K87)</f>
        <v>21963.79</v>
      </c>
      <c r="X91">
        <f>IF(Source!BI190&lt;=1,I83+I84+I86+I88+I89-0, 0)</f>
        <v>0</v>
      </c>
      <c r="Y91">
        <f>IF(Source!BI190=2,I83+I84+I86+I88+I89-0, 0)</f>
        <v>232.23000000000002</v>
      </c>
      <c r="Z91">
        <f>IF(Source!BI190=3,I83+I84+I86+I88+I89-0, 0)</f>
        <v>0</v>
      </c>
      <c r="AA91">
        <f>IF(Source!BI190=4,I83+I84+I86+I88+I89,0)</f>
        <v>0</v>
      </c>
    </row>
    <row r="93" spans="1:35" ht="82.8" x14ac:dyDescent="0.25">
      <c r="A93" s="18">
        <v>8</v>
      </c>
      <c r="B93" s="18" t="str">
        <f>Source!F194</f>
        <v>4.8-318-4</v>
      </c>
      <c r="C93" s="18" t="s">
        <v>291</v>
      </c>
      <c r="D93" s="20" t="str">
        <f>Source!H194</f>
        <v>1  ШТ.</v>
      </c>
      <c r="E93" s="19">
        <f>Source!I194</f>
        <v>2</v>
      </c>
      <c r="F93" s="22"/>
      <c r="G93" s="21"/>
      <c r="H93" s="19"/>
      <c r="I93" s="22"/>
      <c r="J93" s="19"/>
      <c r="K93" s="22"/>
      <c r="Q93">
        <f>ROUND((Source!BZ194/100)*(ROUND((ROUND((Source!AF194*Source!AV194*Source!I194),2)),2)+ROUND((ROUND((Source!AE194*Source!AV194*Source!I194),2)),2)), 2)</f>
        <v>94.26</v>
      </c>
      <c r="R93">
        <f>Source!X194</f>
        <v>5311.81</v>
      </c>
      <c r="S93">
        <f>ROUND((Source!CA194/100)*(ROUND((ROUND((Source!AF194*Source!AV194*Source!I194),2)),2)+ROUND((ROUND((Source!AE194*Source!AV194*Source!I194),2)),2)), 2)</f>
        <v>49.56</v>
      </c>
      <c r="T93">
        <f>Source!Y194</f>
        <v>2792.81</v>
      </c>
      <c r="U93">
        <f>ROUND((175/100)*(ROUND((ROUND((Source!AE194*Source!AV194*Source!I194),2)),2)), 2)</f>
        <v>0.47</v>
      </c>
      <c r="V93">
        <f>ROUND((0/100)*(ROUND((ROUND((Source!AE194*Source!AV194*Source!I194),2)*Source!BS194),2)), 2)</f>
        <v>0</v>
      </c>
      <c r="AI93">
        <v>0</v>
      </c>
    </row>
    <row r="94" spans="1:35" ht="14.4" x14ac:dyDescent="0.25">
      <c r="A94" s="18"/>
      <c r="B94" s="18"/>
      <c r="C94" s="18" t="s">
        <v>613</v>
      </c>
      <c r="D94" s="20"/>
      <c r="E94" s="19"/>
      <c r="F94" s="22">
        <f>Source!AO194</f>
        <v>46.28</v>
      </c>
      <c r="G94" s="21" t="str">
        <f>Source!DG194</f>
        <v/>
      </c>
      <c r="H94" s="19">
        <f>Source!AV194</f>
        <v>1.0469999999999999</v>
      </c>
      <c r="I94" s="22">
        <f>ROUND((ROUND((Source!AF194*Source!AV194*Source!I194),2)),2)</f>
        <v>96.91</v>
      </c>
      <c r="J94" s="19">
        <f>IF(Source!BA194&lt;&gt; 0, Source!BA194, 1)</f>
        <v>56.35</v>
      </c>
      <c r="K94" s="22">
        <f>Source!S194</f>
        <v>5460.88</v>
      </c>
      <c r="W94">
        <f>I94</f>
        <v>96.91</v>
      </c>
    </row>
    <row r="95" spans="1:35" ht="14.4" x14ac:dyDescent="0.25">
      <c r="A95" s="18"/>
      <c r="B95" s="18"/>
      <c r="C95" s="18" t="s">
        <v>614</v>
      </c>
      <c r="D95" s="20"/>
      <c r="E95" s="19"/>
      <c r="F95" s="22">
        <f>Source!AM194</f>
        <v>0.9</v>
      </c>
      <c r="G95" s="21" t="str">
        <f>Source!DE194</f>
        <v/>
      </c>
      <c r="H95" s="19">
        <f>Source!AV194</f>
        <v>1.0469999999999999</v>
      </c>
      <c r="I95" s="22">
        <f>(ROUND((ROUND(((Source!ET194)*Source!AV194*Source!I194),2)),2)+ROUND((ROUND(((Source!AE194-(Source!EU194))*Source!AV194*Source!I194),2)),2))</f>
        <v>1.88</v>
      </c>
      <c r="J95" s="19">
        <f>IF(Source!BB194&lt;&gt; 0, Source!BB194, 1)</f>
        <v>16.440000000000001</v>
      </c>
      <c r="K95" s="22">
        <f>Source!Q194</f>
        <v>30.91</v>
      </c>
    </row>
    <row r="96" spans="1:35" ht="14.4" x14ac:dyDescent="0.25">
      <c r="A96" s="18"/>
      <c r="B96" s="18"/>
      <c r="C96" s="18" t="s">
        <v>615</v>
      </c>
      <c r="D96" s="20"/>
      <c r="E96" s="19"/>
      <c r="F96" s="22">
        <f>Source!AN194</f>
        <v>0.13</v>
      </c>
      <c r="G96" s="21" t="str">
        <f>Source!DF194</f>
        <v/>
      </c>
      <c r="H96" s="19">
        <f>Source!AV194</f>
        <v>1.0469999999999999</v>
      </c>
      <c r="I96" s="24">
        <f>ROUND((ROUND((Source!AE194*Source!AV194*Source!I194),2)),2)</f>
        <v>0.27</v>
      </c>
      <c r="J96" s="19">
        <f>IF(Source!BS194&lt;&gt; 0, Source!BS194, 1)</f>
        <v>56.35</v>
      </c>
      <c r="K96" s="24">
        <f>Source!R194</f>
        <v>15.21</v>
      </c>
      <c r="W96">
        <f>I96</f>
        <v>0.27</v>
      </c>
    </row>
    <row r="97" spans="1:35" ht="14.4" x14ac:dyDescent="0.25">
      <c r="A97" s="18"/>
      <c r="B97" s="18"/>
      <c r="C97" s="18" t="s">
        <v>616</v>
      </c>
      <c r="D97" s="20"/>
      <c r="E97" s="19"/>
      <c r="F97" s="22">
        <f>Source!AL194</f>
        <v>10.68</v>
      </c>
      <c r="G97" s="21" t="str">
        <f>Source!DD194</f>
        <v/>
      </c>
      <c r="H97" s="19">
        <f>Source!AW194</f>
        <v>1</v>
      </c>
      <c r="I97" s="22">
        <f>ROUND((ROUND((Source!AC194*Source!AW194*Source!I194),2)),2)</f>
        <v>21.36</v>
      </c>
      <c r="J97" s="19">
        <f>IF(Source!BC194&lt;&gt; 0, Source!BC194, 1)</f>
        <v>10.09</v>
      </c>
      <c r="K97" s="22">
        <f>Source!P194</f>
        <v>215.52</v>
      </c>
    </row>
    <row r="98" spans="1:35" ht="96.6" x14ac:dyDescent="0.25">
      <c r="A98" s="18" t="s">
        <v>300</v>
      </c>
      <c r="B98" s="18" t="str">
        <f>Source!F196</f>
        <v>1.21-5-1238</v>
      </c>
      <c r="C98" s="18" t="s">
        <v>295</v>
      </c>
      <c r="D98" s="20" t="str">
        <f>Source!H196</f>
        <v>КОМПЛЕКТ</v>
      </c>
      <c r="E98" s="19">
        <f>Source!I196</f>
        <v>2</v>
      </c>
      <c r="F98" s="22">
        <f>Source!AK196</f>
        <v>857.37</v>
      </c>
      <c r="G98" s="35" t="s">
        <v>3</v>
      </c>
      <c r="H98" s="19">
        <f>Source!AW196</f>
        <v>1</v>
      </c>
      <c r="I98" s="22">
        <f>ROUND((ROUND((Source!AC196*Source!AW196*Source!I196),2)),2)+(ROUND((ROUND(((Source!ET196)*Source!AV196*Source!I196),2)),2)+ROUND((ROUND(((Source!AE196-(Source!EU196))*Source!AV196*Source!I196),2)),2))+ROUND((ROUND((Source!AF196*Source!AV196*Source!I196),2)),2)</f>
        <v>1714.74</v>
      </c>
      <c r="J98" s="19">
        <f>IF(Source!BC196&lt;&gt; 0, Source!BC196, 1)</f>
        <v>8.1199999999999992</v>
      </c>
      <c r="K98" s="22">
        <f>Source!O196</f>
        <v>13923.69</v>
      </c>
      <c r="Q98">
        <f>ROUND((Source!BZ196/100)*(ROUND((ROUND((Source!AF196*Source!AV196*Source!I196),2)),2)+ROUND((ROUND((Source!AE196*Source!AV196*Source!I196),2)),2)), 2)</f>
        <v>0</v>
      </c>
      <c r="R98">
        <f>Source!X196</f>
        <v>0</v>
      </c>
      <c r="S98">
        <f>ROUND((Source!CA196/100)*(ROUND((ROUND((Source!AF196*Source!AV196*Source!I196),2)),2)+ROUND((ROUND((Source!AE196*Source!AV196*Source!I196),2)),2)), 2)</f>
        <v>0</v>
      </c>
      <c r="T98">
        <f>Source!Y196</f>
        <v>0</v>
      </c>
      <c r="U98">
        <f>ROUND((175/100)*(ROUND((ROUND((Source!AE196*Source!AV196*Source!I196),2)),2)), 2)</f>
        <v>0</v>
      </c>
      <c r="V98">
        <f>ROUND((0/100)*(ROUND((ROUND((Source!AE196*Source!AV196*Source!I196),2)*Source!BS196),2)), 2)</f>
        <v>0</v>
      </c>
      <c r="X98">
        <f>IF(Source!BI196&lt;=1,I98, 0)</f>
        <v>0</v>
      </c>
      <c r="Y98">
        <f>IF(Source!BI196=2,I98, 0)</f>
        <v>1714.74</v>
      </c>
      <c r="Z98">
        <f>IF(Source!BI196=3,I98, 0)</f>
        <v>0</v>
      </c>
      <c r="AA98">
        <f>IF(Source!BI196=4,I98, 0)</f>
        <v>0</v>
      </c>
      <c r="AI98">
        <v>3</v>
      </c>
    </row>
    <row r="99" spans="1:35" ht="14.4" x14ac:dyDescent="0.25">
      <c r="A99" s="18"/>
      <c r="B99" s="18"/>
      <c r="C99" s="18" t="s">
        <v>617</v>
      </c>
      <c r="D99" s="20" t="s">
        <v>618</v>
      </c>
      <c r="E99" s="19">
        <f>Source!BZ194</f>
        <v>97</v>
      </c>
      <c r="F99" s="22"/>
      <c r="G99" s="21"/>
      <c r="H99" s="19"/>
      <c r="I99" s="22">
        <f>SUM(Q93:Q98)</f>
        <v>94.26</v>
      </c>
      <c r="J99" s="19">
        <f>Source!AT194</f>
        <v>97</v>
      </c>
      <c r="K99" s="22">
        <f>SUM(R93:R98)</f>
        <v>5311.81</v>
      </c>
    </row>
    <row r="100" spans="1:35" ht="14.4" x14ac:dyDescent="0.25">
      <c r="A100" s="18"/>
      <c r="B100" s="18"/>
      <c r="C100" s="18" t="s">
        <v>619</v>
      </c>
      <c r="D100" s="20" t="s">
        <v>618</v>
      </c>
      <c r="E100" s="19">
        <f>Source!CA194</f>
        <v>51</v>
      </c>
      <c r="F100" s="22"/>
      <c r="G100" s="21"/>
      <c r="H100" s="19"/>
      <c r="I100" s="22">
        <f>SUM(S93:S99)</f>
        <v>49.56</v>
      </c>
      <c r="J100" s="19">
        <f>Source!AU194</f>
        <v>51</v>
      </c>
      <c r="K100" s="22">
        <f>SUM(T93:T99)</f>
        <v>2792.81</v>
      </c>
    </row>
    <row r="101" spans="1:35" ht="14.4" x14ac:dyDescent="0.25">
      <c r="A101" s="25"/>
      <c r="B101" s="25"/>
      <c r="C101" s="25" t="s">
        <v>620</v>
      </c>
      <c r="D101" s="26" t="s">
        <v>621</v>
      </c>
      <c r="E101" s="27">
        <f>Source!AQ194</f>
        <v>3.19</v>
      </c>
      <c r="F101" s="28"/>
      <c r="G101" s="29" t="str">
        <f>Source!DI194</f>
        <v/>
      </c>
      <c r="H101" s="27">
        <f>Source!AV194</f>
        <v>1.0469999999999999</v>
      </c>
      <c r="I101" s="28">
        <f>Source!U194</f>
        <v>6.6798599999999997</v>
      </c>
      <c r="J101" s="27"/>
      <c r="K101" s="28"/>
    </row>
    <row r="102" spans="1:35" ht="13.8" x14ac:dyDescent="0.25">
      <c r="C102" s="30" t="s">
        <v>622</v>
      </c>
      <c r="H102" s="51">
        <f>I94+I95+I97+I99+I100+SUM(I98:I98)</f>
        <v>1978.71</v>
      </c>
      <c r="I102" s="51"/>
      <c r="J102" s="51">
        <f>K94+K95+K97+K99+K100+SUM(K98:K98)</f>
        <v>27735.620000000003</v>
      </c>
      <c r="K102" s="51"/>
      <c r="O102" s="31">
        <f>I94+I95+I97+I99+I100+SUM(I98:I98)</f>
        <v>1978.71</v>
      </c>
      <c r="P102" s="31">
        <f>K94+K95+K97+K99+K100+SUM(K98:K98)</f>
        <v>27735.620000000003</v>
      </c>
      <c r="X102">
        <f>IF(Source!BI194&lt;=1,I94+I95+I97+I99+I100-0, 0)</f>
        <v>0</v>
      </c>
      <c r="Y102">
        <f>IF(Source!BI194=2,I94+I95+I97+I99+I100-0, 0)</f>
        <v>263.97000000000003</v>
      </c>
      <c r="Z102">
        <f>IF(Source!BI194=3,I94+I95+I97+I99+I100-0, 0)</f>
        <v>0</v>
      </c>
      <c r="AA102">
        <f>IF(Source!BI194=4,I94+I95+I97+I99+I100,0)</f>
        <v>0</v>
      </c>
    </row>
    <row r="104" spans="1:35" ht="27.6" x14ac:dyDescent="0.25">
      <c r="A104" s="18">
        <v>9</v>
      </c>
      <c r="B104" s="18" t="str">
        <f>Source!F200</f>
        <v>4.8-76-7</v>
      </c>
      <c r="C104" s="18" t="s">
        <v>302</v>
      </c>
      <c r="D104" s="20" t="str">
        <f>Source!H200</f>
        <v>100 шт.</v>
      </c>
      <c r="E104" s="19">
        <f>Source!I200</f>
        <v>0.16</v>
      </c>
      <c r="F104" s="22"/>
      <c r="G104" s="21"/>
      <c r="H104" s="19"/>
      <c r="I104" s="22"/>
      <c r="J104" s="19"/>
      <c r="K104" s="22"/>
      <c r="Q104">
        <f>ROUND((Source!BZ200/100)*(ROUND((ROUND((Source!AF200*Source!AV200*Source!I200),2)),2)+ROUND((ROUND((Source!AE200*Source!AV200*Source!I200),2)),2)), 2)</f>
        <v>78.349999999999994</v>
      </c>
      <c r="R104">
        <f>Source!X200</f>
        <v>4414.8500000000004</v>
      </c>
      <c r="S104">
        <f>ROUND((Source!CA200/100)*(ROUND((ROUND((Source!AF200*Source!AV200*Source!I200),2)),2)+ROUND((ROUND((Source!AE200*Source!AV200*Source!I200),2)),2)), 2)</f>
        <v>41.19</v>
      </c>
      <c r="T104">
        <f>Source!Y200</f>
        <v>2321.21</v>
      </c>
      <c r="U104">
        <f>ROUND((175/100)*(ROUND((ROUND((Source!AE200*Source!AV200*Source!I200),2)),2)), 2)</f>
        <v>0</v>
      </c>
      <c r="V104">
        <f>ROUND((0/100)*(ROUND((ROUND((Source!AE200*Source!AV200*Source!I200),2)*Source!BS200),2)), 2)</f>
        <v>0</v>
      </c>
      <c r="AI104">
        <v>0</v>
      </c>
    </row>
    <row r="105" spans="1:35" x14ac:dyDescent="0.25">
      <c r="C105" s="23" t="str">
        <f>"Объем: "&amp;Source!I200&amp;"=16/"&amp;"100"</f>
        <v>Объем: 0,16=16/100</v>
      </c>
    </row>
    <row r="106" spans="1:35" ht="14.4" x14ac:dyDescent="0.25">
      <c r="A106" s="18"/>
      <c r="B106" s="18"/>
      <c r="C106" s="18" t="s">
        <v>613</v>
      </c>
      <c r="D106" s="20"/>
      <c r="E106" s="19"/>
      <c r="F106" s="22">
        <f>Source!AO200</f>
        <v>473.09</v>
      </c>
      <c r="G106" s="21" t="str">
        <f>Source!DG200</f>
        <v/>
      </c>
      <c r="H106" s="19">
        <f>Source!AV200</f>
        <v>1.0669999999999999</v>
      </c>
      <c r="I106" s="22">
        <f>ROUND((ROUND((Source!AF200*Source!AV200*Source!I200),2)),2)</f>
        <v>80.77</v>
      </c>
      <c r="J106" s="19">
        <f>IF(Source!BA200&lt;&gt; 0, Source!BA200, 1)</f>
        <v>56.35</v>
      </c>
      <c r="K106" s="22">
        <f>Source!S200</f>
        <v>4551.3900000000003</v>
      </c>
      <c r="W106">
        <f>I106</f>
        <v>80.77</v>
      </c>
    </row>
    <row r="107" spans="1:35" ht="14.4" x14ac:dyDescent="0.25">
      <c r="A107" s="18"/>
      <c r="B107" s="18"/>
      <c r="C107" s="18" t="s">
        <v>617</v>
      </c>
      <c r="D107" s="20" t="s">
        <v>618</v>
      </c>
      <c r="E107" s="19">
        <f>Source!BZ200</f>
        <v>97</v>
      </c>
      <c r="F107" s="22"/>
      <c r="G107" s="21"/>
      <c r="H107" s="19"/>
      <c r="I107" s="22">
        <f>SUM(Q104:Q106)</f>
        <v>78.349999999999994</v>
      </c>
      <c r="J107" s="19">
        <f>Source!AT200</f>
        <v>97</v>
      </c>
      <c r="K107" s="22">
        <f>SUM(R104:R106)</f>
        <v>4414.8500000000004</v>
      </c>
    </row>
    <row r="108" spans="1:35" ht="14.4" x14ac:dyDescent="0.25">
      <c r="A108" s="18"/>
      <c r="B108" s="18"/>
      <c r="C108" s="18" t="s">
        <v>619</v>
      </c>
      <c r="D108" s="20" t="s">
        <v>618</v>
      </c>
      <c r="E108" s="19">
        <f>Source!CA200</f>
        <v>51</v>
      </c>
      <c r="F108" s="22"/>
      <c r="G108" s="21"/>
      <c r="H108" s="19"/>
      <c r="I108" s="22">
        <f>SUM(S104:S107)</f>
        <v>41.19</v>
      </c>
      <c r="J108" s="19">
        <f>Source!AU200</f>
        <v>51</v>
      </c>
      <c r="K108" s="22">
        <f>SUM(T104:T107)</f>
        <v>2321.21</v>
      </c>
    </row>
    <row r="109" spans="1:35" ht="14.4" x14ac:dyDescent="0.25">
      <c r="A109" s="25"/>
      <c r="B109" s="25"/>
      <c r="C109" s="25" t="s">
        <v>620</v>
      </c>
      <c r="D109" s="26" t="s">
        <v>621</v>
      </c>
      <c r="E109" s="27">
        <f>Source!AQ200</f>
        <v>38.4</v>
      </c>
      <c r="F109" s="28"/>
      <c r="G109" s="29" t="str">
        <f>Source!DI200</f>
        <v/>
      </c>
      <c r="H109" s="27">
        <f>Source!AV200</f>
        <v>1.0669999999999999</v>
      </c>
      <c r="I109" s="28">
        <f>Source!U200</f>
        <v>6.5556479999999997</v>
      </c>
      <c r="J109" s="27"/>
      <c r="K109" s="28"/>
    </row>
    <row r="110" spans="1:35" ht="13.8" x14ac:dyDescent="0.25">
      <c r="C110" s="30" t="s">
        <v>622</v>
      </c>
      <c r="H110" s="51">
        <f>I106+I107+I108+0</f>
        <v>200.31</v>
      </c>
      <c r="I110" s="51"/>
      <c r="J110" s="51">
        <f>K106+K107+K108+0</f>
        <v>11287.45</v>
      </c>
      <c r="K110" s="51"/>
      <c r="O110" s="31">
        <f>I106+I107+I108+0</f>
        <v>200.31</v>
      </c>
      <c r="P110" s="31">
        <f>K106+K107+K108+0</f>
        <v>11287.45</v>
      </c>
      <c r="X110">
        <f>IF(Source!BI200&lt;=1,I106+I107+I108-0, 0)</f>
        <v>0</v>
      </c>
      <c r="Y110">
        <f>IF(Source!BI200=2,I106+I107+I108-0, 0)</f>
        <v>200.31</v>
      </c>
      <c r="Z110">
        <f>IF(Source!BI200=3,I106+I107+I108-0, 0)</f>
        <v>0</v>
      </c>
      <c r="AA110">
        <f>IF(Source!BI200=4,I106+I107+I108,0)</f>
        <v>0</v>
      </c>
    </row>
    <row r="112" spans="1:35" ht="27.6" x14ac:dyDescent="0.25">
      <c r="A112" s="18">
        <v>10</v>
      </c>
      <c r="B112" s="18" t="str">
        <f>Source!F204</f>
        <v>4.8-76-6</v>
      </c>
      <c r="C112" s="18" t="s">
        <v>310</v>
      </c>
      <c r="D112" s="20" t="str">
        <f>Source!H204</f>
        <v>100 шт.</v>
      </c>
      <c r="E112" s="19">
        <f>Source!I204</f>
        <v>0.16</v>
      </c>
      <c r="F112" s="22"/>
      <c r="G112" s="21"/>
      <c r="H112" s="19"/>
      <c r="I112" s="22"/>
      <c r="J112" s="19"/>
      <c r="K112" s="22"/>
      <c r="Q112">
        <f>ROUND((Source!BZ204/100)*(ROUND((ROUND((Source!AF204*Source!AV204*Source!I204),2)),2)+ROUND((ROUND((Source!AE204*Source!AV204*Source!I204),2)),2)), 2)</f>
        <v>57.94</v>
      </c>
      <c r="R112">
        <f>Source!X204</f>
        <v>3264.82</v>
      </c>
      <c r="S112">
        <f>ROUND((Source!CA204/100)*(ROUND((ROUND((Source!AF204*Source!AV204*Source!I204),2)),2)+ROUND((ROUND((Source!AE204*Source!AV204*Source!I204),2)),2)), 2)</f>
        <v>30.46</v>
      </c>
      <c r="T112">
        <f>Source!Y204</f>
        <v>1716.55</v>
      </c>
      <c r="U112">
        <f>ROUND((175/100)*(ROUND((ROUND((Source!AE204*Source!AV204*Source!I204),2)),2)), 2)</f>
        <v>0</v>
      </c>
      <c r="V112">
        <f>ROUND((0/100)*(ROUND((ROUND((Source!AE204*Source!AV204*Source!I204),2)*Source!BS204),2)), 2)</f>
        <v>0</v>
      </c>
      <c r="AI112">
        <v>0</v>
      </c>
    </row>
    <row r="113" spans="1:43" x14ac:dyDescent="0.25">
      <c r="C113" s="23" t="str">
        <f>"Объем: "&amp;Source!I204&amp;"=16/"&amp;"100"</f>
        <v>Объем: 0,16=16/100</v>
      </c>
    </row>
    <row r="114" spans="1:43" ht="14.4" x14ac:dyDescent="0.25">
      <c r="A114" s="18"/>
      <c r="B114" s="18"/>
      <c r="C114" s="18" t="s">
        <v>613</v>
      </c>
      <c r="D114" s="20"/>
      <c r="E114" s="19"/>
      <c r="F114" s="22">
        <f>Source!AO204</f>
        <v>349.89</v>
      </c>
      <c r="G114" s="21" t="str">
        <f>Source!DG204</f>
        <v/>
      </c>
      <c r="H114" s="19">
        <f>Source!AV204</f>
        <v>1.0669999999999999</v>
      </c>
      <c r="I114" s="22">
        <f>ROUND((ROUND((Source!AF204*Source!AV204*Source!I204),2)),2)</f>
        <v>59.73</v>
      </c>
      <c r="J114" s="19">
        <f>IF(Source!BA204&lt;&gt; 0, Source!BA204, 1)</f>
        <v>56.35</v>
      </c>
      <c r="K114" s="22">
        <f>Source!S204</f>
        <v>3365.79</v>
      </c>
      <c r="W114">
        <f>I114</f>
        <v>59.73</v>
      </c>
    </row>
    <row r="115" spans="1:43" ht="14.4" x14ac:dyDescent="0.25">
      <c r="A115" s="18"/>
      <c r="B115" s="18"/>
      <c r="C115" s="18" t="s">
        <v>617</v>
      </c>
      <c r="D115" s="20" t="s">
        <v>618</v>
      </c>
      <c r="E115" s="19">
        <f>Source!BZ204</f>
        <v>97</v>
      </c>
      <c r="F115" s="22"/>
      <c r="G115" s="21"/>
      <c r="H115" s="19"/>
      <c r="I115" s="22">
        <f>SUM(Q112:Q114)</f>
        <v>57.94</v>
      </c>
      <c r="J115" s="19">
        <f>Source!AT204</f>
        <v>97</v>
      </c>
      <c r="K115" s="22">
        <f>SUM(R112:R114)</f>
        <v>3264.82</v>
      </c>
    </row>
    <row r="116" spans="1:43" ht="14.4" x14ac:dyDescent="0.25">
      <c r="A116" s="18"/>
      <c r="B116" s="18"/>
      <c r="C116" s="18" t="s">
        <v>619</v>
      </c>
      <c r="D116" s="20" t="s">
        <v>618</v>
      </c>
      <c r="E116" s="19">
        <f>Source!CA204</f>
        <v>51</v>
      </c>
      <c r="F116" s="22"/>
      <c r="G116" s="21"/>
      <c r="H116" s="19"/>
      <c r="I116" s="22">
        <f>SUM(S112:S115)</f>
        <v>30.46</v>
      </c>
      <c r="J116" s="19">
        <f>Source!AU204</f>
        <v>51</v>
      </c>
      <c r="K116" s="22">
        <f>SUM(T112:T115)</f>
        <v>1716.55</v>
      </c>
    </row>
    <row r="117" spans="1:43" ht="14.4" x14ac:dyDescent="0.25">
      <c r="A117" s="25"/>
      <c r="B117" s="25"/>
      <c r="C117" s="25" t="s">
        <v>620</v>
      </c>
      <c r="D117" s="26" t="s">
        <v>621</v>
      </c>
      <c r="E117" s="27">
        <f>Source!AQ204</f>
        <v>28.4</v>
      </c>
      <c r="F117" s="28"/>
      <c r="G117" s="29" t="str">
        <f>Source!DI204</f>
        <v/>
      </c>
      <c r="H117" s="27">
        <f>Source!AV204</f>
        <v>1.0669999999999999</v>
      </c>
      <c r="I117" s="28">
        <f>Source!U204</f>
        <v>4.8484479999999994</v>
      </c>
      <c r="J117" s="27"/>
      <c r="K117" s="28"/>
    </row>
    <row r="118" spans="1:43" ht="13.8" x14ac:dyDescent="0.25">
      <c r="C118" s="30" t="s">
        <v>622</v>
      </c>
      <c r="H118" s="51">
        <f>I114+I115+I116+0</f>
        <v>148.13</v>
      </c>
      <c r="I118" s="51"/>
      <c r="J118" s="51">
        <f>K114+K115+K116+0</f>
        <v>8347.16</v>
      </c>
      <c r="K118" s="51"/>
      <c r="O118" s="31">
        <f>I114+I115+I116+0</f>
        <v>148.13</v>
      </c>
      <c r="P118" s="31">
        <f>K114+K115+K116+0</f>
        <v>8347.16</v>
      </c>
      <c r="X118">
        <f>IF(Source!BI204&lt;=1,I114+I115+I116-0, 0)</f>
        <v>0</v>
      </c>
      <c r="Y118">
        <f>IF(Source!BI204=2,I114+I115+I116-0, 0)</f>
        <v>148.13</v>
      </c>
      <c r="Z118">
        <f>IF(Source!BI204=3,I114+I115+I116-0, 0)</f>
        <v>0</v>
      </c>
      <c r="AA118">
        <f>IF(Source!BI204=4,I114+I115+I116,0)</f>
        <v>0</v>
      </c>
    </row>
    <row r="121" spans="1:43" ht="13.8" x14ac:dyDescent="0.25">
      <c r="A121" s="54" t="str">
        <f>CONCATENATE("Итого по разделу: ",IF(Source!G216&lt;&gt;"Новый раздел", Source!G216, ""))</f>
        <v>Итого по разделу: Прокладка кабеля в ТП и ВРЩ. Монтажные работы</v>
      </c>
      <c r="B121" s="54"/>
      <c r="C121" s="54"/>
      <c r="D121" s="54"/>
      <c r="E121" s="54"/>
      <c r="F121" s="54"/>
      <c r="G121" s="54"/>
      <c r="H121" s="52">
        <f>SUM(O51:O120)</f>
        <v>4784.2500000000009</v>
      </c>
      <c r="I121" s="53"/>
      <c r="J121" s="52">
        <f>SUM(P51:P120)</f>
        <v>79102.13</v>
      </c>
      <c r="K121" s="53"/>
      <c r="AQ121" s="34" t="str">
        <f>CONCATENATE("Итого по разделу: ",IF(Source!G216&lt;&gt;"Новый раздел", Source!G216, ""))</f>
        <v>Итого по разделу: Прокладка кабеля в ТП и ВРЩ. Монтажные работы</v>
      </c>
    </row>
    <row r="122" spans="1:43" hidden="1" x14ac:dyDescent="0.25">
      <c r="A122" t="s">
        <v>624</v>
      </c>
      <c r="H122">
        <f>SUM(AC51:AC121)</f>
        <v>0</v>
      </c>
      <c r="J122">
        <f>SUM(AD51:AD121)</f>
        <v>0</v>
      </c>
    </row>
    <row r="123" spans="1:43" hidden="1" x14ac:dyDescent="0.25">
      <c r="A123" t="s">
        <v>625</v>
      </c>
      <c r="H123">
        <f>SUM(AE51:AE122)</f>
        <v>0</v>
      </c>
      <c r="J123">
        <f>SUM(AF51:AF122)</f>
        <v>0</v>
      </c>
    </row>
    <row r="125" spans="1:43" ht="13.8" x14ac:dyDescent="0.25">
      <c r="A125" s="54" t="str">
        <f>CONCATENATE("Итого по локальной смете: ",IF(Source!G246&lt;&gt;"Новая локальная смета", Source!G246, ""))</f>
        <v>Итого по локальной смете: Прокладка КЛ-0,4кВ в ТП</v>
      </c>
      <c r="B125" s="54"/>
      <c r="C125" s="54"/>
      <c r="D125" s="54"/>
      <c r="E125" s="54"/>
      <c r="F125" s="54"/>
      <c r="G125" s="54"/>
      <c r="H125" s="52">
        <f>SUM(O28:O124)</f>
        <v>5678.3200000000006</v>
      </c>
      <c r="I125" s="53"/>
      <c r="J125" s="52">
        <f>SUM(P28:P124)</f>
        <v>104875.55</v>
      </c>
      <c r="K125" s="53"/>
    </row>
    <row r="126" spans="1:43" hidden="1" x14ac:dyDescent="0.25">
      <c r="A126" t="s">
        <v>624</v>
      </c>
      <c r="H126">
        <f>SUM(AC28:AC125)</f>
        <v>0</v>
      </c>
      <c r="J126">
        <f>SUM(AD28:AD125)</f>
        <v>0</v>
      </c>
    </row>
    <row r="127" spans="1:43" hidden="1" x14ac:dyDescent="0.25">
      <c r="A127" t="s">
        <v>625</v>
      </c>
      <c r="H127">
        <f>SUM(AE28:AE126)</f>
        <v>0</v>
      </c>
      <c r="J127">
        <f>SUM(AF28:AF126)</f>
        <v>0</v>
      </c>
    </row>
    <row r="128" spans="1:43" ht="13.8" x14ac:dyDescent="0.25">
      <c r="C128" s="46" t="str">
        <f>Source!H275</f>
        <v>Строительные работы</v>
      </c>
      <c r="D128" s="46"/>
      <c r="E128" s="46"/>
      <c r="F128" s="46"/>
      <c r="G128" s="46"/>
      <c r="H128" s="46"/>
      <c r="I128" s="46"/>
      <c r="J128" s="55" t="str">
        <f>IF(Source!P275=0, "", Source!P275)</f>
        <v/>
      </c>
      <c r="K128" s="55"/>
    </row>
    <row r="129" spans="1:43" ht="13.8" x14ac:dyDescent="0.25">
      <c r="C129" s="46" t="str">
        <f>Source!H276</f>
        <v>Монтажные работы</v>
      </c>
      <c r="D129" s="46"/>
      <c r="E129" s="46"/>
      <c r="F129" s="46"/>
      <c r="G129" s="46"/>
      <c r="H129" s="46"/>
      <c r="I129" s="46"/>
      <c r="J129" s="55" t="str">
        <f>IF(Source!P276=0, "", Source!P276)</f>
        <v/>
      </c>
      <c r="K129" s="55"/>
    </row>
    <row r="131" spans="1:43" ht="69" x14ac:dyDescent="0.25">
      <c r="A131" s="54" t="str">
        <f>CONCATENATE("Итого по смете: ",IF(Source!G278&lt;&gt;"Новый объект", Source!G278,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131" s="54"/>
      <c r="C131" s="54"/>
      <c r="D131" s="54"/>
      <c r="E131" s="54"/>
      <c r="F131" s="54"/>
      <c r="G131" s="54"/>
      <c r="H131" s="52">
        <f>SUM(O1:O130)</f>
        <v>5678.3200000000006</v>
      </c>
      <c r="I131" s="53"/>
      <c r="J131" s="52">
        <f>SUM(P1:P130)</f>
        <v>104875.55</v>
      </c>
      <c r="K131" s="53"/>
      <c r="AQ131" s="34" t="str">
        <f>CONCATENATE("Итого по смете: ",IF(Source!G278&lt;&gt;"Новый объект", Source!G278,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132" spans="1:43" hidden="1" x14ac:dyDescent="0.25">
      <c r="A132" t="s">
        <v>624</v>
      </c>
      <c r="H132">
        <f>SUM(AC1:AC131)</f>
        <v>0</v>
      </c>
      <c r="J132">
        <f>SUM(AD1:AD131)</f>
        <v>0</v>
      </c>
    </row>
    <row r="133" spans="1:43" hidden="1" x14ac:dyDescent="0.25">
      <c r="A133" t="s">
        <v>625</v>
      </c>
      <c r="H133">
        <f>SUM(AE1:AE132)</f>
        <v>0</v>
      </c>
      <c r="J133">
        <f>SUM(AF1:AF132)</f>
        <v>0</v>
      </c>
    </row>
    <row r="136" spans="1:43" ht="13.8" x14ac:dyDescent="0.25">
      <c r="A136" s="56" t="s">
        <v>629</v>
      </c>
      <c r="B136" s="56"/>
      <c r="C136" s="36" t="str">
        <f>IF(Source!AC12&lt;&gt;"", Source!AC12," ")</f>
        <v xml:space="preserve"> </v>
      </c>
      <c r="D136" s="36"/>
      <c r="E136" s="36"/>
      <c r="F136" s="36"/>
      <c r="G136" s="36"/>
      <c r="H136" s="37" t="str">
        <f>IF(Source!AB12&lt;&gt;"", Source!AB12," ")</f>
        <v xml:space="preserve"> </v>
      </c>
      <c r="I136" s="37"/>
      <c r="J136" s="37"/>
      <c r="K136" s="37"/>
    </row>
    <row r="137" spans="1:43" ht="13.8" x14ac:dyDescent="0.25">
      <c r="A137" s="11"/>
      <c r="B137" s="11"/>
      <c r="C137" s="39" t="s">
        <v>630</v>
      </c>
      <c r="D137" s="39"/>
      <c r="E137" s="39"/>
      <c r="F137" s="39"/>
      <c r="G137" s="39"/>
      <c r="H137" s="11"/>
      <c r="I137" s="11"/>
      <c r="J137" s="11"/>
      <c r="K137" s="11"/>
    </row>
    <row r="138" spans="1:43" ht="13.8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</row>
    <row r="139" spans="1:43" ht="13.8" x14ac:dyDescent="0.25">
      <c r="A139" s="56" t="s">
        <v>631</v>
      </c>
      <c r="B139" s="56"/>
      <c r="C139" s="36" t="str">
        <f>IF(Source!AE12&lt;&gt;"", Source!AE12," ")</f>
        <v xml:space="preserve"> </v>
      </c>
      <c r="D139" s="36"/>
      <c r="E139" s="36"/>
      <c r="F139" s="36"/>
      <c r="G139" s="36"/>
      <c r="H139" s="37" t="str">
        <f>IF(Source!AD12&lt;&gt;"", Source!AD12," ")</f>
        <v xml:space="preserve"> </v>
      </c>
      <c r="I139" s="37"/>
      <c r="J139" s="37"/>
      <c r="K139" s="37"/>
    </row>
    <row r="140" spans="1:43" ht="13.8" x14ac:dyDescent="0.25">
      <c r="A140" s="11"/>
      <c r="B140" s="11"/>
      <c r="C140" s="39" t="s">
        <v>630</v>
      </c>
      <c r="D140" s="39"/>
      <c r="E140" s="39"/>
      <c r="F140" s="39"/>
      <c r="G140" s="39"/>
      <c r="H140" s="11"/>
      <c r="I140" s="11"/>
      <c r="J140" s="11"/>
      <c r="K140" s="11"/>
    </row>
  </sheetData>
  <mergeCells count="63">
    <mergeCell ref="C140:G140"/>
    <mergeCell ref="C128:I128"/>
    <mergeCell ref="J128:K128"/>
    <mergeCell ref="C129:I129"/>
    <mergeCell ref="J129:K129"/>
    <mergeCell ref="J131:K131"/>
    <mergeCell ref="H131:I131"/>
    <mergeCell ref="A131:G131"/>
    <mergeCell ref="A136:B136"/>
    <mergeCell ref="H136:K136"/>
    <mergeCell ref="C137:G137"/>
    <mergeCell ref="A139:B139"/>
    <mergeCell ref="H139:K139"/>
    <mergeCell ref="J125:K125"/>
    <mergeCell ref="H125:I125"/>
    <mergeCell ref="A125:G125"/>
    <mergeCell ref="H91:I91"/>
    <mergeCell ref="J91:K91"/>
    <mergeCell ref="H102:I102"/>
    <mergeCell ref="J102:K102"/>
    <mergeCell ref="H110:I110"/>
    <mergeCell ref="J110:K110"/>
    <mergeCell ref="H118:I118"/>
    <mergeCell ref="J118:K118"/>
    <mergeCell ref="J121:K121"/>
    <mergeCell ref="H121:I121"/>
    <mergeCell ref="A121:G121"/>
    <mergeCell ref="H65:I65"/>
    <mergeCell ref="J65:K65"/>
    <mergeCell ref="H76:I76"/>
    <mergeCell ref="J76:K76"/>
    <mergeCell ref="H80:I80"/>
    <mergeCell ref="J80:K80"/>
    <mergeCell ref="J47:K47"/>
    <mergeCell ref="H47:I47"/>
    <mergeCell ref="A47:G47"/>
    <mergeCell ref="A51:K51"/>
    <mergeCell ref="H61:I61"/>
    <mergeCell ref="J61:K61"/>
    <mergeCell ref="A28:K28"/>
    <mergeCell ref="A30:K30"/>
    <mergeCell ref="H40:I40"/>
    <mergeCell ref="J40:K40"/>
    <mergeCell ref="H44:I44"/>
    <mergeCell ref="J44:K44"/>
    <mergeCell ref="F20:H20"/>
    <mergeCell ref="F21:H21"/>
    <mergeCell ref="F22:H22"/>
    <mergeCell ref="F23:H23"/>
    <mergeCell ref="A24:K24"/>
    <mergeCell ref="J2:K2"/>
    <mergeCell ref="A12:K12"/>
    <mergeCell ref="A14:K14"/>
    <mergeCell ref="F16:H16"/>
    <mergeCell ref="F17:H17"/>
    <mergeCell ref="F18:H18"/>
    <mergeCell ref="F19:H19"/>
    <mergeCell ref="A3:K3"/>
    <mergeCell ref="A4:K4"/>
    <mergeCell ref="A6:K6"/>
    <mergeCell ref="A7:K7"/>
    <mergeCell ref="A9:K9"/>
    <mergeCell ref="A11:K11"/>
  </mergeCells>
  <pageMargins left="0.4" right="0.2" top="0.2" bottom="0.4" header="0.2" footer="0.2"/>
  <pageSetup paperSize="9" scale="76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24"/>
  <sheetViews>
    <sheetView topLeftCell="A131" workbookViewId="0">
      <selection activeCell="I156" sqref="I15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317</v>
      </c>
      <c r="C12" s="1">
        <v>0</v>
      </c>
      <c r="D12" s="1">
        <f>ROW(A278)</f>
        <v>278</v>
      </c>
      <c r="E12" s="1">
        <v>0</v>
      </c>
      <c r="F12" s="1" t="s">
        <v>4</v>
      </c>
      <c r="G12" s="1" t="s">
        <v>584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8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B278</f>
        <v>317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02-01-05</v>
      </c>
      <c r="G18" s="3" t="str">
        <f t="shared" si="0"/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18" s="3"/>
      <c r="I18" s="3"/>
      <c r="J18" s="3"/>
      <c r="K18" s="3"/>
      <c r="L18" s="3"/>
      <c r="M18" s="3"/>
      <c r="N18" s="3"/>
      <c r="O18" s="3">
        <f t="shared" ref="O18:AT18" si="1">O278</f>
        <v>14409.34</v>
      </c>
      <c r="P18" s="3">
        <f t="shared" si="1"/>
        <v>13885.15</v>
      </c>
      <c r="Q18" s="3">
        <f t="shared" si="1"/>
        <v>42.94</v>
      </c>
      <c r="R18" s="3">
        <f t="shared" si="1"/>
        <v>1.73</v>
      </c>
      <c r="S18" s="3">
        <f t="shared" si="1"/>
        <v>481.25</v>
      </c>
      <c r="T18" s="3">
        <f t="shared" si="1"/>
        <v>0</v>
      </c>
      <c r="U18" s="3">
        <f t="shared" si="1"/>
        <v>35.144917098999997</v>
      </c>
      <c r="V18" s="3">
        <f t="shared" si="1"/>
        <v>0</v>
      </c>
      <c r="W18" s="3">
        <f t="shared" si="1"/>
        <v>0</v>
      </c>
      <c r="X18" s="3">
        <f t="shared" si="1"/>
        <v>463.96</v>
      </c>
      <c r="Y18" s="3">
        <f t="shared" si="1"/>
        <v>246.32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15119.62</v>
      </c>
      <c r="AS18" s="3">
        <f t="shared" si="1"/>
        <v>4973.8</v>
      </c>
      <c r="AT18" s="3">
        <f t="shared" si="1"/>
        <v>10145.82</v>
      </c>
      <c r="AU18" s="3">
        <f t="shared" ref="AU18:BZ18" si="2">AU278</f>
        <v>0</v>
      </c>
      <c r="AV18" s="3">
        <f t="shared" si="2"/>
        <v>13885.15</v>
      </c>
      <c r="AW18" s="3">
        <f t="shared" si="2"/>
        <v>13885.15</v>
      </c>
      <c r="AX18" s="3">
        <f t="shared" si="2"/>
        <v>0</v>
      </c>
      <c r="AY18" s="3">
        <f t="shared" si="2"/>
        <v>13885.15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CA278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DG278</f>
        <v>64851.35</v>
      </c>
      <c r="DH18" s="4">
        <f t="shared" si="4"/>
        <v>37194.660000000003</v>
      </c>
      <c r="DI18" s="4">
        <f t="shared" si="4"/>
        <v>538.24</v>
      </c>
      <c r="DJ18" s="4">
        <f t="shared" si="4"/>
        <v>97.48</v>
      </c>
      <c r="DK18" s="4">
        <f t="shared" si="4"/>
        <v>27118.45</v>
      </c>
      <c r="DL18" s="4">
        <f t="shared" si="4"/>
        <v>0</v>
      </c>
      <c r="DM18" s="4">
        <f t="shared" si="4"/>
        <v>35.144917098999997</v>
      </c>
      <c r="DN18" s="4">
        <f t="shared" si="4"/>
        <v>0</v>
      </c>
      <c r="DO18" s="4">
        <f t="shared" si="4"/>
        <v>0</v>
      </c>
      <c r="DP18" s="4">
        <f t="shared" si="4"/>
        <v>26144.07</v>
      </c>
      <c r="DQ18" s="4">
        <f t="shared" si="4"/>
        <v>13880.13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104875.55</v>
      </c>
      <c r="EK18" s="4">
        <f t="shared" si="4"/>
        <v>25773.42</v>
      </c>
      <c r="EL18" s="4">
        <f t="shared" si="4"/>
        <v>79102.13</v>
      </c>
      <c r="EM18" s="4">
        <f t="shared" ref="EM18:FR18" si="5">EM278</f>
        <v>0</v>
      </c>
      <c r="EN18" s="4">
        <f t="shared" si="5"/>
        <v>37194.660000000003</v>
      </c>
      <c r="EO18" s="4">
        <f t="shared" si="5"/>
        <v>37194.660000000003</v>
      </c>
      <c r="EP18" s="4">
        <f t="shared" si="5"/>
        <v>0</v>
      </c>
      <c r="EQ18" s="4">
        <f t="shared" si="5"/>
        <v>37194.660000000003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FS278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ROW(A246)</f>
        <v>246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B246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02-01-04</v>
      </c>
      <c r="G22" s="3" t="str">
        <f t="shared" si="7"/>
        <v>Прокладка КЛ-0,4кВ в ТП</v>
      </c>
      <c r="H22" s="3"/>
      <c r="I22" s="3"/>
      <c r="J22" s="3"/>
      <c r="K22" s="3"/>
      <c r="L22" s="3"/>
      <c r="M22" s="3"/>
      <c r="N22" s="3"/>
      <c r="O22" s="3">
        <f t="shared" ref="O22:AT22" si="8">O246</f>
        <v>14409.34</v>
      </c>
      <c r="P22" s="3">
        <f t="shared" si="8"/>
        <v>13885.15</v>
      </c>
      <c r="Q22" s="3">
        <f t="shared" si="8"/>
        <v>42.94</v>
      </c>
      <c r="R22" s="3">
        <f t="shared" si="8"/>
        <v>1.73</v>
      </c>
      <c r="S22" s="3">
        <f t="shared" si="8"/>
        <v>481.25</v>
      </c>
      <c r="T22" s="3">
        <f t="shared" si="8"/>
        <v>0</v>
      </c>
      <c r="U22" s="3">
        <f t="shared" si="8"/>
        <v>35.144917098999997</v>
      </c>
      <c r="V22" s="3">
        <f t="shared" si="8"/>
        <v>0</v>
      </c>
      <c r="W22" s="3">
        <f t="shared" si="8"/>
        <v>0</v>
      </c>
      <c r="X22" s="3">
        <f t="shared" si="8"/>
        <v>463.96</v>
      </c>
      <c r="Y22" s="3">
        <f t="shared" si="8"/>
        <v>246.32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15119.62</v>
      </c>
      <c r="AS22" s="3">
        <f t="shared" si="8"/>
        <v>4973.8</v>
      </c>
      <c r="AT22" s="3">
        <f t="shared" si="8"/>
        <v>10145.82</v>
      </c>
      <c r="AU22" s="3">
        <f t="shared" ref="AU22:BZ22" si="9">AU246</f>
        <v>0</v>
      </c>
      <c r="AV22" s="3">
        <f t="shared" si="9"/>
        <v>13885.15</v>
      </c>
      <c r="AW22" s="3">
        <f t="shared" si="9"/>
        <v>13885.15</v>
      </c>
      <c r="AX22" s="3">
        <f t="shared" si="9"/>
        <v>0</v>
      </c>
      <c r="AY22" s="3">
        <f t="shared" si="9"/>
        <v>13885.15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CA246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DG246</f>
        <v>64851.35</v>
      </c>
      <c r="DH22" s="4">
        <f t="shared" si="11"/>
        <v>37194.660000000003</v>
      </c>
      <c r="DI22" s="4">
        <f t="shared" si="11"/>
        <v>538.24</v>
      </c>
      <c r="DJ22" s="4">
        <f t="shared" si="11"/>
        <v>97.48</v>
      </c>
      <c r="DK22" s="4">
        <f t="shared" si="11"/>
        <v>27118.45</v>
      </c>
      <c r="DL22" s="4">
        <f t="shared" si="11"/>
        <v>0</v>
      </c>
      <c r="DM22" s="4">
        <f t="shared" si="11"/>
        <v>35.144917098999997</v>
      </c>
      <c r="DN22" s="4">
        <f t="shared" si="11"/>
        <v>0</v>
      </c>
      <c r="DO22" s="4">
        <f t="shared" si="11"/>
        <v>0</v>
      </c>
      <c r="DP22" s="4">
        <f t="shared" si="11"/>
        <v>26144.07</v>
      </c>
      <c r="DQ22" s="4">
        <f t="shared" si="11"/>
        <v>13880.13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104875.55</v>
      </c>
      <c r="EK22" s="4">
        <f t="shared" si="11"/>
        <v>25773.42</v>
      </c>
      <c r="EL22" s="4">
        <f t="shared" si="11"/>
        <v>79102.13</v>
      </c>
      <c r="EM22" s="4">
        <f t="shared" ref="EM22:FR22" si="12">EM246</f>
        <v>0</v>
      </c>
      <c r="EN22" s="4">
        <f t="shared" si="12"/>
        <v>37194.660000000003</v>
      </c>
      <c r="EO22" s="4">
        <f t="shared" si="12"/>
        <v>37194.660000000003</v>
      </c>
      <c r="EP22" s="4">
        <f t="shared" si="12"/>
        <v>0</v>
      </c>
      <c r="EQ22" s="4">
        <f t="shared" si="12"/>
        <v>37194.660000000003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FS246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ROW(A71)</f>
        <v>71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B71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ТП и ВРЩ. 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O71</f>
        <v>4754.74</v>
      </c>
      <c r="P26" s="3">
        <f t="shared" si="15"/>
        <v>4572.46</v>
      </c>
      <c r="Q26" s="3">
        <f t="shared" si="15"/>
        <v>31.26</v>
      </c>
      <c r="R26" s="3">
        <f t="shared" si="15"/>
        <v>0.05</v>
      </c>
      <c r="S26" s="3">
        <f t="shared" si="15"/>
        <v>151.02000000000001</v>
      </c>
      <c r="T26" s="3">
        <f t="shared" si="15"/>
        <v>0</v>
      </c>
      <c r="U26" s="3">
        <f t="shared" si="15"/>
        <v>10.5584715</v>
      </c>
      <c r="V26" s="3">
        <f t="shared" si="15"/>
        <v>0</v>
      </c>
      <c r="W26" s="3">
        <f t="shared" si="15"/>
        <v>0</v>
      </c>
      <c r="X26" s="3">
        <f t="shared" si="15"/>
        <v>142.01</v>
      </c>
      <c r="Y26" s="3">
        <f t="shared" si="15"/>
        <v>77.05</v>
      </c>
      <c r="Z26" s="3">
        <f t="shared" si="15"/>
        <v>0</v>
      </c>
      <c r="AA26" s="3">
        <f t="shared" si="15"/>
        <v>0</v>
      </c>
      <c r="AB26" s="3">
        <f t="shared" si="15"/>
        <v>4754.74</v>
      </c>
      <c r="AC26" s="3">
        <f t="shared" si="15"/>
        <v>4572.46</v>
      </c>
      <c r="AD26" s="3">
        <f t="shared" si="15"/>
        <v>31.26</v>
      </c>
      <c r="AE26" s="3">
        <f t="shared" si="15"/>
        <v>0.05</v>
      </c>
      <c r="AF26" s="3">
        <f t="shared" si="15"/>
        <v>151.02000000000001</v>
      </c>
      <c r="AG26" s="3">
        <f t="shared" si="15"/>
        <v>0</v>
      </c>
      <c r="AH26" s="3">
        <f t="shared" si="15"/>
        <v>10.5584715</v>
      </c>
      <c r="AI26" s="3">
        <f t="shared" si="15"/>
        <v>0</v>
      </c>
      <c r="AJ26" s="3">
        <f t="shared" si="15"/>
        <v>0</v>
      </c>
      <c r="AK26" s="3">
        <f t="shared" si="15"/>
        <v>142.01</v>
      </c>
      <c r="AL26" s="3">
        <f t="shared" si="15"/>
        <v>77.05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4973.8</v>
      </c>
      <c r="AS26" s="3">
        <f t="shared" si="15"/>
        <v>4973.8</v>
      </c>
      <c r="AT26" s="3">
        <f t="shared" si="15"/>
        <v>0</v>
      </c>
      <c r="AU26" s="3">
        <f t="shared" ref="AU26:BZ26" si="16">AU71</f>
        <v>0</v>
      </c>
      <c r="AV26" s="3">
        <f t="shared" si="16"/>
        <v>4572.46</v>
      </c>
      <c r="AW26" s="3">
        <f t="shared" si="16"/>
        <v>4572.46</v>
      </c>
      <c r="AX26" s="3">
        <f t="shared" si="16"/>
        <v>0</v>
      </c>
      <c r="AY26" s="3">
        <f t="shared" si="16"/>
        <v>4572.46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CA71</f>
        <v>4973.8</v>
      </c>
      <c r="CB26" s="3">
        <f t="shared" si="17"/>
        <v>4973.8</v>
      </c>
      <c r="CC26" s="3">
        <f t="shared" si="17"/>
        <v>0</v>
      </c>
      <c r="CD26" s="3">
        <f t="shared" si="17"/>
        <v>0</v>
      </c>
      <c r="CE26" s="3">
        <f t="shared" si="17"/>
        <v>4572.46</v>
      </c>
      <c r="CF26" s="3">
        <f t="shared" si="17"/>
        <v>4572.46</v>
      </c>
      <c r="CG26" s="3">
        <f t="shared" si="17"/>
        <v>0</v>
      </c>
      <c r="CH26" s="3">
        <f t="shared" si="17"/>
        <v>4572.46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DG71</f>
        <v>13429.86</v>
      </c>
      <c r="DH26" s="4">
        <f t="shared" si="18"/>
        <v>4575.71</v>
      </c>
      <c r="DI26" s="4">
        <f t="shared" si="18"/>
        <v>344.17</v>
      </c>
      <c r="DJ26" s="4">
        <f t="shared" si="18"/>
        <v>2.82</v>
      </c>
      <c r="DK26" s="4">
        <f t="shared" si="18"/>
        <v>8509.98</v>
      </c>
      <c r="DL26" s="4">
        <f t="shared" si="18"/>
        <v>0</v>
      </c>
      <c r="DM26" s="4">
        <f t="shared" si="18"/>
        <v>10.5584715</v>
      </c>
      <c r="DN26" s="4">
        <f t="shared" si="18"/>
        <v>0</v>
      </c>
      <c r="DO26" s="4">
        <f t="shared" si="18"/>
        <v>0</v>
      </c>
      <c r="DP26" s="4">
        <f t="shared" si="18"/>
        <v>8002.03</v>
      </c>
      <c r="DQ26" s="4">
        <f t="shared" si="18"/>
        <v>4341.53</v>
      </c>
      <c r="DR26" s="4">
        <f t="shared" si="18"/>
        <v>0</v>
      </c>
      <c r="DS26" s="4">
        <f t="shared" si="18"/>
        <v>0</v>
      </c>
      <c r="DT26" s="4">
        <f t="shared" si="18"/>
        <v>13429.86</v>
      </c>
      <c r="DU26" s="4">
        <f t="shared" si="18"/>
        <v>4575.71</v>
      </c>
      <c r="DV26" s="4">
        <f t="shared" si="18"/>
        <v>344.17</v>
      </c>
      <c r="DW26" s="4">
        <f t="shared" si="18"/>
        <v>2.82</v>
      </c>
      <c r="DX26" s="4">
        <f t="shared" si="18"/>
        <v>8509.98</v>
      </c>
      <c r="DY26" s="4">
        <f t="shared" si="18"/>
        <v>0</v>
      </c>
      <c r="DZ26" s="4">
        <f t="shared" si="18"/>
        <v>10.5584715</v>
      </c>
      <c r="EA26" s="4">
        <f t="shared" si="18"/>
        <v>0</v>
      </c>
      <c r="EB26" s="4">
        <f t="shared" si="18"/>
        <v>0</v>
      </c>
      <c r="EC26" s="4">
        <f t="shared" si="18"/>
        <v>8002.03</v>
      </c>
      <c r="ED26" s="4">
        <f t="shared" si="18"/>
        <v>4341.53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25773.42</v>
      </c>
      <c r="EK26" s="4">
        <f t="shared" si="18"/>
        <v>25773.42</v>
      </c>
      <c r="EL26" s="4">
        <f t="shared" si="18"/>
        <v>0</v>
      </c>
      <c r="EM26" s="4">
        <f t="shared" ref="EM26:FR26" si="19">EM71</f>
        <v>0</v>
      </c>
      <c r="EN26" s="4">
        <f t="shared" si="19"/>
        <v>4575.71</v>
      </c>
      <c r="EO26" s="4">
        <f t="shared" si="19"/>
        <v>4575.71</v>
      </c>
      <c r="EP26" s="4">
        <f t="shared" si="19"/>
        <v>0</v>
      </c>
      <c r="EQ26" s="4">
        <f t="shared" si="19"/>
        <v>4575.71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FS71</f>
        <v>25773.42</v>
      </c>
      <c r="FT26" s="4">
        <f t="shared" si="20"/>
        <v>25773.42</v>
      </c>
      <c r="FU26" s="4">
        <f t="shared" si="20"/>
        <v>0</v>
      </c>
      <c r="FV26" s="4">
        <f t="shared" si="20"/>
        <v>0</v>
      </c>
      <c r="FW26" s="4">
        <f t="shared" si="20"/>
        <v>4575.71</v>
      </c>
      <c r="FX26" s="4">
        <f t="shared" si="20"/>
        <v>4575.71</v>
      </c>
      <c r="FY26" s="4">
        <f t="shared" si="20"/>
        <v>0</v>
      </c>
      <c r="FZ26" s="4">
        <f t="shared" si="20"/>
        <v>4575.71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/>
      <c r="D28" s="2">
        <f>ROW(EtalonRes!A11)</f>
        <v>11</v>
      </c>
      <c r="E28" s="2" t="s">
        <v>26</v>
      </c>
      <c r="F28" s="2" t="s">
        <v>27</v>
      </c>
      <c r="G28" s="2" t="s">
        <v>28</v>
      </c>
      <c r="H28" s="2" t="s">
        <v>29</v>
      </c>
      <c r="I28" s="2">
        <f>ROUND(ROUND((30*3.14*0.0434+30*3.14*0.0359)/100,4),9)</f>
        <v>7.4700000000000003E-2</v>
      </c>
      <c r="J28" s="2">
        <v>0</v>
      </c>
      <c r="K28" s="2">
        <f>ROUND(ROUND((30*3.14*0.0434+30*3.14*0.0359)/100,4),9)</f>
        <v>7.4700000000000003E-2</v>
      </c>
      <c r="L28" s="2"/>
      <c r="M28" s="2"/>
      <c r="N28" s="2"/>
      <c r="O28" s="2">
        <f t="shared" ref="O28:O69" si="21">ROUND(CP28,2)</f>
        <v>220.86</v>
      </c>
      <c r="P28" s="2">
        <f>ROUND((ROUND((AC28*AW28*I28),2)*BC28),2)</f>
        <v>38.58</v>
      </c>
      <c r="Q28" s="2">
        <f>(ROUND((ROUND(((ET28)*AV28*I28),2)*BB28),2)+ROUND((ROUND(((AE28-(EU28))*AV28*I28),2)*BS28),2))</f>
        <v>31.26</v>
      </c>
      <c r="R28" s="2">
        <f>ROUND((ROUND((AE28*AV28*I28),2)*BS28),2)</f>
        <v>0.05</v>
      </c>
      <c r="S28" s="2">
        <f>ROUND((ROUND((AF28*AV28*I28),2)*BA28),2)</f>
        <v>151.02000000000001</v>
      </c>
      <c r="T28" s="2">
        <f t="shared" ref="T28:T69" si="22">ROUND(CU28*I28,2)</f>
        <v>0</v>
      </c>
      <c r="U28" s="2">
        <f t="shared" ref="U28:U69" si="23">CV28*I28</f>
        <v>10.5584715</v>
      </c>
      <c r="V28" s="2">
        <f t="shared" ref="V28:V69" si="24">CW28*I28</f>
        <v>0</v>
      </c>
      <c r="W28" s="2">
        <f t="shared" ref="W28:W69" si="25">ROUND(CX28*I28,2)</f>
        <v>0</v>
      </c>
      <c r="X28" s="2">
        <f t="shared" ref="X28:X69" si="26">ROUND(CY28,2)</f>
        <v>142.01</v>
      </c>
      <c r="Y28" s="2">
        <f t="shared" ref="Y28:Y69" si="27">ROUND(CZ28,2)</f>
        <v>77.05</v>
      </c>
      <c r="Z28" s="2"/>
      <c r="AA28" s="2">
        <v>80604773</v>
      </c>
      <c r="AB28" s="2">
        <f t="shared" ref="AB28:AB69" si="28">ROUND((AC28+AD28+AF28),6)</f>
        <v>2846.95</v>
      </c>
      <c r="AC28" s="2">
        <f t="shared" ref="AC28:AC69" si="29">ROUND((ES28),6)</f>
        <v>516.41</v>
      </c>
      <c r="AD28" s="2">
        <f>ROUND((((ET28)-(EU28))+AE28),6)</f>
        <v>399.63</v>
      </c>
      <c r="AE28" s="2">
        <f t="shared" ref="AE28:AF31" si="30">ROUND((EU28),6)</f>
        <v>0.59</v>
      </c>
      <c r="AF28" s="2">
        <f t="shared" si="30"/>
        <v>1930.91</v>
      </c>
      <c r="AG28" s="2">
        <f t="shared" ref="AG28:AG69" si="31">ROUND((AP28),6)</f>
        <v>0</v>
      </c>
      <c r="AH28" s="2">
        <f t="shared" ref="AH28:AI31" si="32">(EW28)</f>
        <v>135</v>
      </c>
      <c r="AI28" s="2">
        <f t="shared" si="32"/>
        <v>0</v>
      </c>
      <c r="AJ28" s="2">
        <f t="shared" ref="AJ28:AJ69" si="33">(AS28)</f>
        <v>0</v>
      </c>
      <c r="AK28" s="2">
        <v>2846.95</v>
      </c>
      <c r="AL28" s="2">
        <v>516.41</v>
      </c>
      <c r="AM28" s="2">
        <v>399.63</v>
      </c>
      <c r="AN28" s="2">
        <v>0.59</v>
      </c>
      <c r="AO28" s="2">
        <v>1930.91</v>
      </c>
      <c r="AP28" s="2">
        <v>0</v>
      </c>
      <c r="AQ28" s="2">
        <v>135</v>
      </c>
      <c r="AR28" s="2">
        <v>0</v>
      </c>
      <c r="AS28" s="2">
        <v>0</v>
      </c>
      <c r="AT28" s="2">
        <v>94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30</v>
      </c>
      <c r="BK28" s="2"/>
      <c r="BL28" s="2"/>
      <c r="BM28" s="2">
        <v>17</v>
      </c>
      <c r="BN28" s="2">
        <v>0</v>
      </c>
      <c r="BO28" s="2" t="s">
        <v>27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94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69" si="34">(P28+Q28+S28)</f>
        <v>220.86</v>
      </c>
      <c r="CQ28" s="2">
        <f>ROUND((ROUND((AC28*AW28*1),2)*BC28),2)</f>
        <v>516.41</v>
      </c>
      <c r="CR28" s="2">
        <f>(ROUND((ROUND(((ET28)*AV28*1),2)*BB28),2)+ROUND((ROUND(((AE28-(EU28))*AV28*1),2)*BS28),2))</f>
        <v>418.41</v>
      </c>
      <c r="CS28" s="2">
        <f>ROUND((ROUND((AE28*AV28*1),2)*BS28),2)</f>
        <v>0.62</v>
      </c>
      <c r="CT28" s="2">
        <f>ROUND((ROUND((AF28*AV28*1),2)*BA28),2)</f>
        <v>2021.66</v>
      </c>
      <c r="CU28" s="2">
        <f t="shared" ref="CU28:CU69" si="35">AG28</f>
        <v>0</v>
      </c>
      <c r="CV28" s="2">
        <f>(AH28*AV28)</f>
        <v>141.345</v>
      </c>
      <c r="CW28" s="2">
        <f t="shared" ref="CW28:CW69" si="36">AI28</f>
        <v>0</v>
      </c>
      <c r="CX28" s="2">
        <f t="shared" ref="CX28:CX69" si="37">AJ28</f>
        <v>0</v>
      </c>
      <c r="CY28" s="2">
        <f>(((S28+R28)*AT28)/100)</f>
        <v>142.00580000000002</v>
      </c>
      <c r="CZ28" s="2">
        <f>(((S28+R28)*AU28)/100)</f>
        <v>77.045700000000011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29</v>
      </c>
      <c r="DW28" s="2" t="s">
        <v>29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80425622</v>
      </c>
      <c r="EF28" s="2">
        <v>30</v>
      </c>
      <c r="EG28" s="2" t="s">
        <v>31</v>
      </c>
      <c r="EH28" s="2">
        <v>0</v>
      </c>
      <c r="EI28" s="2" t="s">
        <v>3</v>
      </c>
      <c r="EJ28" s="2">
        <v>1</v>
      </c>
      <c r="EK28" s="2">
        <v>17</v>
      </c>
      <c r="EL28" s="2" t="s">
        <v>32</v>
      </c>
      <c r="EM28" s="2" t="s">
        <v>33</v>
      </c>
      <c r="EN28" s="2"/>
      <c r="EO28" s="2" t="s">
        <v>3</v>
      </c>
      <c r="EP28" s="2"/>
      <c r="EQ28" s="2">
        <v>0</v>
      </c>
      <c r="ER28" s="2">
        <v>2846.95</v>
      </c>
      <c r="ES28" s="2">
        <v>516.41</v>
      </c>
      <c r="ET28" s="2">
        <v>399.63</v>
      </c>
      <c r="EU28" s="2">
        <v>0.59</v>
      </c>
      <c r="EV28" s="2">
        <v>1930.91</v>
      </c>
      <c r="EW28" s="2">
        <v>135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94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1832403113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69" si="38">ROUND(IF(AND(BH28=3,BI28=3,FS28&lt;&gt;0),P28,0),2)</f>
        <v>0</v>
      </c>
      <c r="GM28" s="2">
        <f t="shared" ref="GM28:GM69" si="39">ROUND(O28+X28+Y28,2)+GX28</f>
        <v>439.92</v>
      </c>
      <c r="GN28" s="2">
        <f t="shared" ref="GN28:GN69" si="40">IF(OR(BI28=0,BI28=1),GM28-GX28,0)</f>
        <v>439.92</v>
      </c>
      <c r="GO28" s="2">
        <f t="shared" ref="GO28:GO69" si="41">IF(BI28=2,GM28-GX28,0)</f>
        <v>0</v>
      </c>
      <c r="GP28" s="2">
        <f t="shared" ref="GP28:GP69" si="4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9" si="43">ROUND((GT28),6)</f>
        <v>0</v>
      </c>
      <c r="GW28" s="2">
        <v>1</v>
      </c>
      <c r="GX28" s="2">
        <f t="shared" ref="GX28:GX69" si="44">ROUND(HC28*I28,2)</f>
        <v>0</v>
      </c>
      <c r="GY28" s="2"/>
      <c r="GZ28" s="2"/>
      <c r="HA28" s="2">
        <v>0</v>
      </c>
      <c r="HB28" s="2">
        <v>0</v>
      </c>
      <c r="HC28" s="2">
        <f t="shared" ref="HC28:HC69" si="4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D29">
        <f>ROW(EtalonRes!A22)</f>
        <v>22</v>
      </c>
      <c r="E29" t="s">
        <v>26</v>
      </c>
      <c r="F29" t="s">
        <v>27</v>
      </c>
      <c r="G29" t="s">
        <v>28</v>
      </c>
      <c r="H29" t="s">
        <v>29</v>
      </c>
      <c r="I29">
        <f>ROUND(ROUND((30*3.14*0.0434+30*3.14*0.0359)/100,4),9)</f>
        <v>7.4700000000000003E-2</v>
      </c>
      <c r="J29">
        <v>0</v>
      </c>
      <c r="K29">
        <f>ROUND(ROUND((30*3.14*0.0434+30*3.14*0.0359)/100,4),9)</f>
        <v>7.4700000000000003E-2</v>
      </c>
      <c r="O29">
        <f t="shared" si="21"/>
        <v>8961.02</v>
      </c>
      <c r="P29">
        <f>ROUND((ROUND((AC29*AW29*I29),2)*BC29),2)</f>
        <v>106.87</v>
      </c>
      <c r="Q29">
        <f>(ROUND((ROUND(((ET29)*AV29*I29),2)*BB29),2)+ROUND((ROUND(((AE29-(EU29))*AV29*I29),2)*BS29),2))</f>
        <v>344.17</v>
      </c>
      <c r="R29">
        <f>ROUND((ROUND((AE29*AV29*I29),2)*BS29),2)</f>
        <v>2.82</v>
      </c>
      <c r="S29">
        <f>ROUND((ROUND((AF29*AV29*I29),2)*BA29),2)</f>
        <v>8509.98</v>
      </c>
      <c r="T29">
        <f t="shared" si="22"/>
        <v>0</v>
      </c>
      <c r="U29">
        <f t="shared" si="23"/>
        <v>10.5584715</v>
      </c>
      <c r="V29">
        <f t="shared" si="24"/>
        <v>0</v>
      </c>
      <c r="W29">
        <f t="shared" si="25"/>
        <v>0</v>
      </c>
      <c r="X29">
        <f t="shared" si="26"/>
        <v>8002.03</v>
      </c>
      <c r="Y29">
        <f t="shared" si="27"/>
        <v>4341.53</v>
      </c>
      <c r="AA29">
        <v>80604775</v>
      </c>
      <c r="AB29">
        <f t="shared" si="28"/>
        <v>2846.95</v>
      </c>
      <c r="AC29">
        <f t="shared" si="29"/>
        <v>516.41</v>
      </c>
      <c r="AD29">
        <f>ROUND((((ET29)-(EU29))+AE29),6)</f>
        <v>399.63</v>
      </c>
      <c r="AE29">
        <f t="shared" si="30"/>
        <v>0.59</v>
      </c>
      <c r="AF29">
        <f t="shared" si="30"/>
        <v>1930.91</v>
      </c>
      <c r="AG29">
        <f t="shared" si="31"/>
        <v>0</v>
      </c>
      <c r="AH29">
        <f t="shared" si="32"/>
        <v>135</v>
      </c>
      <c r="AI29">
        <f t="shared" si="32"/>
        <v>0</v>
      </c>
      <c r="AJ29">
        <f t="shared" si="33"/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56.35</v>
      </c>
      <c r="BB29">
        <v>11.01</v>
      </c>
      <c r="BC29">
        <v>2.77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17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8961.02</v>
      </c>
      <c r="CQ29">
        <f>ROUND((ROUND((AC29*AW29*1),2)*BC29),2)</f>
        <v>1430.46</v>
      </c>
      <c r="CR29">
        <f>(ROUND((ROUND(((ET29)*AV29*1),2)*BB29),2)+ROUND((ROUND(((AE29-(EU29))*AV29*1),2)*BS29),2))</f>
        <v>4606.6899999999996</v>
      </c>
      <c r="CS29">
        <f>ROUND((ROUND((AE29*AV29*1),2)*BS29),2)</f>
        <v>34.94</v>
      </c>
      <c r="CT29">
        <f>ROUND((ROUND((AF29*AV29*1),2)*BA29),2)</f>
        <v>113920.54</v>
      </c>
      <c r="CU29">
        <f t="shared" si="35"/>
        <v>0</v>
      </c>
      <c r="CV29">
        <f>(AH29*AV29)</f>
        <v>141.345</v>
      </c>
      <c r="CW29">
        <f t="shared" si="36"/>
        <v>0</v>
      </c>
      <c r="CX29">
        <f t="shared" si="37"/>
        <v>0</v>
      </c>
      <c r="CY29">
        <f>(((S29+R29)*AT29)/100)</f>
        <v>8002.0319999999992</v>
      </c>
      <c r="CZ29">
        <f>(((S29+R29)*AU29)/100)</f>
        <v>4341.5280000000002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80425622</v>
      </c>
      <c r="EF29">
        <v>30</v>
      </c>
      <c r="EG29" t="s">
        <v>31</v>
      </c>
      <c r="EH29">
        <v>0</v>
      </c>
      <c r="EI29" t="s">
        <v>3</v>
      </c>
      <c r="EJ29">
        <v>1</v>
      </c>
      <c r="EK29">
        <v>17</v>
      </c>
      <c r="EL29" t="s">
        <v>32</v>
      </c>
      <c r="EM29" t="s">
        <v>33</v>
      </c>
      <c r="EO29" t="s">
        <v>3</v>
      </c>
      <c r="EQ29">
        <v>0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1832403113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8"/>
        <v>0</v>
      </c>
      <c r="GM29">
        <f t="shared" si="39"/>
        <v>21304.58</v>
      </c>
      <c r="GN29">
        <f t="shared" si="40"/>
        <v>21304.58</v>
      </c>
      <c r="GO29">
        <f t="shared" si="41"/>
        <v>0</v>
      </c>
      <c r="GP29">
        <f t="shared" si="42"/>
        <v>0</v>
      </c>
      <c r="GR29">
        <v>0</v>
      </c>
      <c r="GS29">
        <v>3</v>
      </c>
      <c r="GT29">
        <v>0</v>
      </c>
      <c r="GU29" t="s">
        <v>3</v>
      </c>
      <c r="GV29">
        <f t="shared" si="43"/>
        <v>0</v>
      </c>
      <c r="GW29">
        <v>1</v>
      </c>
      <c r="GX29">
        <f t="shared" si="44"/>
        <v>0</v>
      </c>
      <c r="HA29">
        <v>0</v>
      </c>
      <c r="HB29">
        <v>0</v>
      </c>
      <c r="HC29">
        <f t="shared" si="4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/>
      <c r="D30" s="2"/>
      <c r="E30" s="2" t="s">
        <v>34</v>
      </c>
      <c r="F30" s="2" t="s">
        <v>35</v>
      </c>
      <c r="G30" s="2" t="s">
        <v>36</v>
      </c>
      <c r="H30" s="2" t="s">
        <v>37</v>
      </c>
      <c r="I30" s="2">
        <f>ROUND(ROUND(I28*1.36*100,2),9)</f>
        <v>10.16</v>
      </c>
      <c r="J30" s="2">
        <v>0</v>
      </c>
      <c r="K30" s="2">
        <f>ROUND(ROUND(I28*1.36*100,2),9)</f>
        <v>10.16</v>
      </c>
      <c r="L30" s="2"/>
      <c r="M30" s="2"/>
      <c r="N30" s="2"/>
      <c r="O30" s="2">
        <f t="shared" si="21"/>
        <v>4533.88</v>
      </c>
      <c r="P30" s="2">
        <f>ROUND((ROUND((AC30*AW30*I30),2)*BC30),2)</f>
        <v>4533.88</v>
      </c>
      <c r="Q30" s="2">
        <f>(ROUND((ROUND(((ET30)*AV30*I30),2)*BB30),2)+ROUND((ROUND(((AE30-(EU30))*AV30*I30),2)*BS30),2))</f>
        <v>0</v>
      </c>
      <c r="R30" s="2">
        <f>ROUND((ROUND((AE30*AV30*I30),2)*BS30),2)</f>
        <v>0</v>
      </c>
      <c r="S30" s="2">
        <f>ROUND((ROUND((AF30*AV30*I30),2)*BA30),2)</f>
        <v>0</v>
      </c>
      <c r="T30" s="2">
        <f t="shared" si="22"/>
        <v>0</v>
      </c>
      <c r="U30" s="2">
        <f t="shared" si="23"/>
        <v>0</v>
      </c>
      <c r="V30" s="2">
        <f t="shared" si="24"/>
        <v>0</v>
      </c>
      <c r="W30" s="2">
        <f t="shared" si="25"/>
        <v>0</v>
      </c>
      <c r="X30" s="2">
        <f t="shared" si="26"/>
        <v>0</v>
      </c>
      <c r="Y30" s="2">
        <f t="shared" si="27"/>
        <v>0</v>
      </c>
      <c r="Z30" s="2"/>
      <c r="AA30" s="2">
        <v>80604773</v>
      </c>
      <c r="AB30" s="2">
        <f t="shared" si="28"/>
        <v>45.35</v>
      </c>
      <c r="AC30" s="2">
        <f t="shared" si="29"/>
        <v>45.35</v>
      </c>
      <c r="AD30" s="2">
        <f>ROUND((((ET30)-(EU30))+AE30),6)</f>
        <v>0</v>
      </c>
      <c r="AE30" s="2">
        <f t="shared" si="30"/>
        <v>0</v>
      </c>
      <c r="AF30" s="2">
        <f t="shared" si="30"/>
        <v>0</v>
      </c>
      <c r="AG30" s="2">
        <f t="shared" si="31"/>
        <v>0</v>
      </c>
      <c r="AH30" s="2">
        <f t="shared" si="32"/>
        <v>0</v>
      </c>
      <c r="AI30" s="2">
        <f t="shared" si="32"/>
        <v>0</v>
      </c>
      <c r="AJ30" s="2">
        <f t="shared" si="33"/>
        <v>0</v>
      </c>
      <c r="AK30" s="2">
        <v>45.35</v>
      </c>
      <c r="AL30" s="2">
        <v>45.35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9.84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4533.88</v>
      </c>
      <c r="CQ30" s="2">
        <f>ROUND((ROUND((AC30*AW30*1),2)*BC30),2)</f>
        <v>446.24</v>
      </c>
      <c r="CR30" s="2">
        <f>(ROUND((ROUND(((ET30)*AV30*1),2)*BB30),2)+ROUND((ROUND(((AE30-(EU30))*AV30*1),2)*BS30),2))</f>
        <v>0</v>
      </c>
      <c r="CS30" s="2">
        <f>ROUND((ROUND((AE30*AV30*1),2)*BS30),2)</f>
        <v>0</v>
      </c>
      <c r="CT30" s="2">
        <f>ROUND((ROUND((AF30*AV30*1),2)*BA30),2)</f>
        <v>0</v>
      </c>
      <c r="CU30" s="2">
        <f t="shared" si="35"/>
        <v>0</v>
      </c>
      <c r="CV30" s="2">
        <f>(AH30*AV30)</f>
        <v>0</v>
      </c>
      <c r="CW30" s="2">
        <f t="shared" si="36"/>
        <v>0</v>
      </c>
      <c r="CX30" s="2">
        <f t="shared" si="37"/>
        <v>0</v>
      </c>
      <c r="CY30" s="2">
        <f>(((S30+R30)*AT30)/100)</f>
        <v>0</v>
      </c>
      <c r="CZ30" s="2">
        <f>(((S30+R30)*AU30)/100)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37</v>
      </c>
      <c r="DW30" s="2" t="s">
        <v>37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80425791</v>
      </c>
      <c r="EF30" s="2">
        <v>202</v>
      </c>
      <c r="EG30" s="2" t="s">
        <v>38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39</v>
      </c>
      <c r="EM30" s="2" t="s">
        <v>38</v>
      </c>
      <c r="EN30" s="2"/>
      <c r="EO30" s="2" t="s">
        <v>3</v>
      </c>
      <c r="EP30" s="2"/>
      <c r="EQ30" s="2">
        <v>131072</v>
      </c>
      <c r="ER30" s="2">
        <v>45.26</v>
      </c>
      <c r="ES30" s="2">
        <v>45.35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-1142620521</v>
      </c>
      <c r="GG30" s="2">
        <v>2</v>
      </c>
      <c r="GH30" s="2">
        <v>4</v>
      </c>
      <c r="GI30" s="2">
        <v>3</v>
      </c>
      <c r="GJ30" s="2">
        <v>0</v>
      </c>
      <c r="GK30" s="2">
        <v>0</v>
      </c>
      <c r="GL30" s="2">
        <f t="shared" si="38"/>
        <v>0</v>
      </c>
      <c r="GM30" s="2">
        <f t="shared" si="39"/>
        <v>4533.88</v>
      </c>
      <c r="GN30" s="2">
        <f t="shared" si="40"/>
        <v>4533.88</v>
      </c>
      <c r="GO30" s="2">
        <f t="shared" si="41"/>
        <v>0</v>
      </c>
      <c r="GP30" s="2">
        <f t="shared" si="42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43"/>
        <v>0</v>
      </c>
      <c r="GW30" s="2">
        <v>1</v>
      </c>
      <c r="GX30" s="2">
        <f t="shared" si="44"/>
        <v>0</v>
      </c>
      <c r="GY30" s="2"/>
      <c r="GZ30" s="2"/>
      <c r="HA30" s="2">
        <v>0</v>
      </c>
      <c r="HB30" s="2">
        <v>0</v>
      </c>
      <c r="HC30" s="2">
        <f t="shared" si="4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E31" t="s">
        <v>34</v>
      </c>
      <c r="F31" t="s">
        <v>35</v>
      </c>
      <c r="G31" t="s">
        <v>36</v>
      </c>
      <c r="H31" t="s">
        <v>37</v>
      </c>
      <c r="I31">
        <f>ROUND(ROUND(I29*1.36*100,2),9)</f>
        <v>10.16</v>
      </c>
      <c r="J31">
        <v>0</v>
      </c>
      <c r="K31">
        <f>ROUND(ROUND(I29*1.36*100,2),9)</f>
        <v>10.16</v>
      </c>
      <c r="O31">
        <f t="shared" si="21"/>
        <v>4468.84</v>
      </c>
      <c r="P31">
        <f>ROUND((ROUND((AC31*AW31*I31),2)*BC31),2)</f>
        <v>4468.84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 t="shared" si="22"/>
        <v>0</v>
      </c>
      <c r="U31">
        <f t="shared" si="23"/>
        <v>0</v>
      </c>
      <c r="V31">
        <f t="shared" si="24"/>
        <v>0</v>
      </c>
      <c r="W31">
        <f t="shared" si="25"/>
        <v>0</v>
      </c>
      <c r="X31">
        <f t="shared" si="26"/>
        <v>0</v>
      </c>
      <c r="Y31">
        <f t="shared" si="27"/>
        <v>0</v>
      </c>
      <c r="AA31">
        <v>80604775</v>
      </c>
      <c r="AB31">
        <f t="shared" si="28"/>
        <v>44.7</v>
      </c>
      <c r="AC31">
        <f t="shared" si="29"/>
        <v>44.7</v>
      </c>
      <c r="AD31">
        <f>ROUND((((ET31)-(EU31))+AE31),6)</f>
        <v>0</v>
      </c>
      <c r="AE31">
        <f t="shared" si="30"/>
        <v>0</v>
      </c>
      <c r="AF31">
        <f t="shared" si="30"/>
        <v>0</v>
      </c>
      <c r="AG31">
        <f t="shared" si="31"/>
        <v>0</v>
      </c>
      <c r="AH31">
        <f t="shared" si="32"/>
        <v>0</v>
      </c>
      <c r="AI31">
        <f t="shared" si="32"/>
        <v>0</v>
      </c>
      <c r="AJ31">
        <f t="shared" si="33"/>
        <v>0</v>
      </c>
      <c r="AK31">
        <v>44.7</v>
      </c>
      <c r="AL31">
        <v>44.7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4468.84</v>
      </c>
      <c r="CQ31">
        <f>ROUND((ROUND((AC31*AW31*1),2)*BC31),2)</f>
        <v>439.85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 t="shared" si="35"/>
        <v>0</v>
      </c>
      <c r="CV31">
        <f>(AH31*AV31)</f>
        <v>0</v>
      </c>
      <c r="CW31">
        <f t="shared" si="36"/>
        <v>0</v>
      </c>
      <c r="CX31">
        <f t="shared" si="37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37</v>
      </c>
      <c r="DW31" t="s">
        <v>37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80425791</v>
      </c>
      <c r="EF31">
        <v>202</v>
      </c>
      <c r="EG31" t="s">
        <v>38</v>
      </c>
      <c r="EH31">
        <v>0</v>
      </c>
      <c r="EI31" t="s">
        <v>3</v>
      </c>
      <c r="EJ31">
        <v>1</v>
      </c>
      <c r="EK31">
        <v>400002</v>
      </c>
      <c r="EL31" t="s">
        <v>39</v>
      </c>
      <c r="EM31" t="s">
        <v>38</v>
      </c>
      <c r="EO31" t="s">
        <v>3</v>
      </c>
      <c r="EQ31">
        <v>131072</v>
      </c>
      <c r="ER31">
        <v>44.7</v>
      </c>
      <c r="ES31">
        <v>44.7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526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40</v>
      </c>
      <c r="GD31">
        <v>1</v>
      </c>
      <c r="GF31">
        <v>-1142620521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 t="shared" si="38"/>
        <v>0</v>
      </c>
      <c r="GM31">
        <f t="shared" si="39"/>
        <v>4468.84</v>
      </c>
      <c r="GN31">
        <f t="shared" si="40"/>
        <v>4468.84</v>
      </c>
      <c r="GO31">
        <f t="shared" si="41"/>
        <v>0</v>
      </c>
      <c r="GP31">
        <f t="shared" si="42"/>
        <v>0</v>
      </c>
      <c r="GR31">
        <v>1</v>
      </c>
      <c r="GS31">
        <v>1</v>
      </c>
      <c r="GT31">
        <v>0</v>
      </c>
      <c r="GU31" t="s">
        <v>3</v>
      </c>
      <c r="GV31">
        <f t="shared" si="43"/>
        <v>0</v>
      </c>
      <c r="GW31">
        <v>1</v>
      </c>
      <c r="GX31">
        <f t="shared" si="44"/>
        <v>0</v>
      </c>
      <c r="HA31">
        <v>0</v>
      </c>
      <c r="HB31">
        <v>0</v>
      </c>
      <c r="HC31">
        <f t="shared" si="45"/>
        <v>0</v>
      </c>
      <c r="HE31" t="s">
        <v>41</v>
      </c>
      <c r="HF31" t="s">
        <v>34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/>
      <c r="D32" s="2">
        <f>ROW(EtalonRes!A25)</f>
        <v>25</v>
      </c>
      <c r="E32" s="2" t="s">
        <v>3</v>
      </c>
      <c r="F32" s="2" t="s">
        <v>42</v>
      </c>
      <c r="G32" s="2" t="s">
        <v>43</v>
      </c>
      <c r="H32" s="2" t="s">
        <v>44</v>
      </c>
      <c r="I32" s="2">
        <f t="shared" ref="I32:I37" si="46">ROUND(ROUND(1/100,4),9)</f>
        <v>0.01</v>
      </c>
      <c r="J32" s="2">
        <v>0</v>
      </c>
      <c r="K32" s="2">
        <f t="shared" ref="K32:K37" si="47">ROUND(ROUND(1/100,4),9)</f>
        <v>0.01</v>
      </c>
      <c r="L32" s="2"/>
      <c r="M32" s="2"/>
      <c r="N32" s="2"/>
      <c r="O32" s="2">
        <f t="shared" si="21"/>
        <v>66.650000000000006</v>
      </c>
      <c r="P32" s="2">
        <f t="shared" ref="P32:P39" si="48">ROUND(CQ32*I32,2)</f>
        <v>0</v>
      </c>
      <c r="Q32" s="2">
        <f t="shared" ref="Q32:Q39" si="49">ROUND(CR32*I32,2)</f>
        <v>39.03</v>
      </c>
      <c r="R32" s="2">
        <f t="shared" ref="R32:R39" si="50">ROUND(CS32*I32,2)</f>
        <v>13.88</v>
      </c>
      <c r="S32" s="2">
        <f t="shared" ref="S32:S39" si="51">ROUND(CT32*I32,2)</f>
        <v>27.62</v>
      </c>
      <c r="T32" s="2">
        <f t="shared" si="22"/>
        <v>0</v>
      </c>
      <c r="U32" s="2">
        <f t="shared" si="23"/>
        <v>2.2660000000000005</v>
      </c>
      <c r="V32" s="2">
        <f t="shared" si="24"/>
        <v>0</v>
      </c>
      <c r="W32" s="2">
        <f t="shared" si="25"/>
        <v>0</v>
      </c>
      <c r="X32" s="2">
        <f t="shared" si="26"/>
        <v>0</v>
      </c>
      <c r="Y32" s="2">
        <f t="shared" si="27"/>
        <v>0</v>
      </c>
      <c r="Z32" s="2"/>
      <c r="AA32" s="2">
        <v>-1</v>
      </c>
      <c r="AB32" s="2">
        <f t="shared" si="28"/>
        <v>6665.0540000000001</v>
      </c>
      <c r="AC32" s="2">
        <f t="shared" si="29"/>
        <v>0</v>
      </c>
      <c r="AD32" s="2">
        <f t="shared" ref="AD32:AF33" si="52">ROUND(((ET32*1.1)),6)</f>
        <v>3902.8</v>
      </c>
      <c r="AE32" s="2">
        <f t="shared" si="52"/>
        <v>1388.2</v>
      </c>
      <c r="AF32" s="2">
        <f t="shared" si="52"/>
        <v>2762.2539999999999</v>
      </c>
      <c r="AG32" s="2">
        <f t="shared" si="31"/>
        <v>0</v>
      </c>
      <c r="AH32" s="2">
        <f>((EW32*1.1))</f>
        <v>226.60000000000002</v>
      </c>
      <c r="AI32" s="2">
        <f>((EX32*1.1))</f>
        <v>0</v>
      </c>
      <c r="AJ32" s="2">
        <f t="shared" si="33"/>
        <v>0</v>
      </c>
      <c r="AK32" s="2">
        <v>6059.14</v>
      </c>
      <c r="AL32" s="2">
        <v>0</v>
      </c>
      <c r="AM32" s="2">
        <v>3548</v>
      </c>
      <c r="AN32" s="2">
        <v>1262</v>
      </c>
      <c r="AO32" s="2">
        <v>2511.14</v>
      </c>
      <c r="AP32" s="2">
        <v>0</v>
      </c>
      <c r="AQ32" s="2">
        <v>206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0</v>
      </c>
      <c r="BJ32" s="2" t="s">
        <v>45</v>
      </c>
      <c r="BK32" s="2"/>
      <c r="BL32" s="2"/>
      <c r="BM32" s="2">
        <v>682</v>
      </c>
      <c r="BN32" s="2">
        <v>0</v>
      </c>
      <c r="BO32" s="2" t="s">
        <v>42</v>
      </c>
      <c r="BP32" s="2">
        <v>1</v>
      </c>
      <c r="BQ32" s="2">
        <v>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585</v>
      </c>
      <c r="CO32" s="2">
        <v>0</v>
      </c>
      <c r="CP32" s="2">
        <f t="shared" si="34"/>
        <v>66.650000000000006</v>
      </c>
      <c r="CQ32" s="2">
        <f t="shared" ref="CQ32:CQ39" si="53">AC32*BC32</f>
        <v>0</v>
      </c>
      <c r="CR32" s="2">
        <f t="shared" ref="CR32:CR39" si="54">AD32*BB32</f>
        <v>3902.8</v>
      </c>
      <c r="CS32" s="2">
        <f t="shared" ref="CS32:CS39" si="55">AE32*BS32</f>
        <v>1388.2</v>
      </c>
      <c r="CT32" s="2">
        <f t="shared" ref="CT32:CT39" si="56">AF32*BA32</f>
        <v>2762.2539999999999</v>
      </c>
      <c r="CU32" s="2">
        <f t="shared" si="35"/>
        <v>0</v>
      </c>
      <c r="CV32" s="2">
        <f t="shared" ref="CV32:CV39" si="57">AH32</f>
        <v>226.60000000000002</v>
      </c>
      <c r="CW32" s="2">
        <f t="shared" si="36"/>
        <v>0</v>
      </c>
      <c r="CX32" s="2">
        <f t="shared" si="37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46</v>
      </c>
      <c r="DF32" s="2" t="s">
        <v>46</v>
      </c>
      <c r="DG32" s="2" t="s">
        <v>46</v>
      </c>
      <c r="DH32" s="2" t="s">
        <v>3</v>
      </c>
      <c r="DI32" s="2" t="s">
        <v>46</v>
      </c>
      <c r="DJ32" s="2" t="s">
        <v>46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44</v>
      </c>
      <c r="DW32" s="2" t="s">
        <v>44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0</v>
      </c>
      <c r="EF32" s="2">
        <v>0</v>
      </c>
      <c r="EG32" s="2" t="s">
        <v>3</v>
      </c>
      <c r="EH32" s="2">
        <v>0</v>
      </c>
      <c r="EI32" s="2" t="s">
        <v>3</v>
      </c>
      <c r="EJ32" s="2">
        <v>0</v>
      </c>
      <c r="EK32" s="2">
        <v>682</v>
      </c>
      <c r="EL32" s="2" t="s">
        <v>3</v>
      </c>
      <c r="EM32" s="2" t="s">
        <v>3</v>
      </c>
      <c r="EN32" s="2"/>
      <c r="EO32" s="2" t="s">
        <v>47</v>
      </c>
      <c r="EP32" s="2"/>
      <c r="EQ32" s="2">
        <v>132096</v>
      </c>
      <c r="ER32" s="2">
        <v>6059.14</v>
      </c>
      <c r="ES32" s="2">
        <v>0</v>
      </c>
      <c r="ET32" s="2">
        <v>3548</v>
      </c>
      <c r="EU32" s="2">
        <v>1262</v>
      </c>
      <c r="EV32" s="2">
        <v>2511.14</v>
      </c>
      <c r="EW32" s="2">
        <v>206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-652507918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38"/>
        <v>0</v>
      </c>
      <c r="GM32" s="2">
        <f t="shared" si="39"/>
        <v>66.650000000000006</v>
      </c>
      <c r="GN32" s="2">
        <f t="shared" si="40"/>
        <v>66.650000000000006</v>
      </c>
      <c r="GO32" s="2">
        <f t="shared" si="41"/>
        <v>0</v>
      </c>
      <c r="GP32" s="2">
        <f t="shared" si="4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3"/>
        <v>0</v>
      </c>
      <c r="GW32" s="2">
        <v>1</v>
      </c>
      <c r="GX32" s="2">
        <f t="shared" si="44"/>
        <v>0</v>
      </c>
      <c r="GY32" s="2"/>
      <c r="GZ32" s="2"/>
      <c r="HA32" s="2">
        <v>0</v>
      </c>
      <c r="HB32" s="2">
        <v>0</v>
      </c>
      <c r="HC32" s="2">
        <f t="shared" si="4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D33">
        <f>ROW(EtalonRes!A28)</f>
        <v>28</v>
      </c>
      <c r="E33" t="s">
        <v>3</v>
      </c>
      <c r="F33" t="s">
        <v>42</v>
      </c>
      <c r="G33" t="s">
        <v>43</v>
      </c>
      <c r="H33" t="s">
        <v>44</v>
      </c>
      <c r="I33">
        <f t="shared" si="46"/>
        <v>0.01</v>
      </c>
      <c r="J33">
        <v>0</v>
      </c>
      <c r="K33">
        <f t="shared" si="47"/>
        <v>0.01</v>
      </c>
      <c r="O33">
        <f t="shared" si="21"/>
        <v>2640.73</v>
      </c>
      <c r="P33">
        <f t="shared" si="48"/>
        <v>0</v>
      </c>
      <c r="Q33">
        <f t="shared" si="49"/>
        <v>1084.2</v>
      </c>
      <c r="R33">
        <f t="shared" si="50"/>
        <v>782.25</v>
      </c>
      <c r="S33">
        <f t="shared" si="51"/>
        <v>1556.53</v>
      </c>
      <c r="T33">
        <f t="shared" si="22"/>
        <v>0</v>
      </c>
      <c r="U33">
        <f t="shared" si="23"/>
        <v>2.2660000000000005</v>
      </c>
      <c r="V33">
        <f t="shared" si="24"/>
        <v>0</v>
      </c>
      <c r="W33">
        <f t="shared" si="25"/>
        <v>0</v>
      </c>
      <c r="X33">
        <f t="shared" si="26"/>
        <v>0</v>
      </c>
      <c r="Y33">
        <f t="shared" si="27"/>
        <v>0</v>
      </c>
      <c r="AA33">
        <v>-1</v>
      </c>
      <c r="AB33">
        <f t="shared" si="28"/>
        <v>6665.0540000000001</v>
      </c>
      <c r="AC33">
        <f t="shared" si="29"/>
        <v>0</v>
      </c>
      <c r="AD33">
        <f t="shared" si="52"/>
        <v>3902.8</v>
      </c>
      <c r="AE33">
        <f t="shared" si="52"/>
        <v>1388.2</v>
      </c>
      <c r="AF33">
        <f t="shared" si="52"/>
        <v>2762.2539999999999</v>
      </c>
      <c r="AG33">
        <f t="shared" si="31"/>
        <v>0</v>
      </c>
      <c r="AH33">
        <f>((EW33*1.1))</f>
        <v>226.60000000000002</v>
      </c>
      <c r="AI33">
        <f>((EX33*1.1))</f>
        <v>0</v>
      </c>
      <c r="AJ33">
        <f t="shared" si="33"/>
        <v>0</v>
      </c>
      <c r="AK33">
        <v>6059.14</v>
      </c>
      <c r="AL33">
        <v>0</v>
      </c>
      <c r="AM33">
        <v>3548</v>
      </c>
      <c r="AN33">
        <v>1262</v>
      </c>
      <c r="AO33">
        <v>2511.14</v>
      </c>
      <c r="AP33">
        <v>0</v>
      </c>
      <c r="AQ33">
        <v>206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56.35</v>
      </c>
      <c r="BB33">
        <v>27.78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0</v>
      </c>
      <c r="BJ33" t="s">
        <v>45</v>
      </c>
      <c r="BM33">
        <v>682</v>
      </c>
      <c r="BN33">
        <v>0</v>
      </c>
      <c r="BO33" t="s">
        <v>42</v>
      </c>
      <c r="BP33">
        <v>1</v>
      </c>
      <c r="BQ33">
        <v>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585</v>
      </c>
      <c r="CO33">
        <v>0</v>
      </c>
      <c r="CP33">
        <f t="shared" si="34"/>
        <v>2640.73</v>
      </c>
      <c r="CQ33">
        <f t="shared" si="53"/>
        <v>0</v>
      </c>
      <c r="CR33">
        <f t="shared" si="54"/>
        <v>108419.78400000001</v>
      </c>
      <c r="CS33">
        <f t="shared" si="55"/>
        <v>78225.070000000007</v>
      </c>
      <c r="CT33">
        <f t="shared" si="56"/>
        <v>155653.0129</v>
      </c>
      <c r="CU33">
        <f t="shared" si="35"/>
        <v>0</v>
      </c>
      <c r="CV33">
        <f t="shared" si="57"/>
        <v>226.60000000000002</v>
      </c>
      <c r="CW33">
        <f t="shared" si="36"/>
        <v>0</v>
      </c>
      <c r="CX33">
        <f t="shared" si="37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46</v>
      </c>
      <c r="DF33" t="s">
        <v>46</v>
      </c>
      <c r="DG33" t="s">
        <v>46</v>
      </c>
      <c r="DH33" t="s">
        <v>3</v>
      </c>
      <c r="DI33" t="s">
        <v>46</v>
      </c>
      <c r="DJ33" t="s">
        <v>46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0</v>
      </c>
      <c r="EF33">
        <v>0</v>
      </c>
      <c r="EG33" t="s">
        <v>3</v>
      </c>
      <c r="EH33">
        <v>0</v>
      </c>
      <c r="EI33" t="s">
        <v>3</v>
      </c>
      <c r="EJ33">
        <v>0</v>
      </c>
      <c r="EK33">
        <v>682</v>
      </c>
      <c r="EL33" t="s">
        <v>3</v>
      </c>
      <c r="EM33" t="s">
        <v>3</v>
      </c>
      <c r="EO33" t="s">
        <v>47</v>
      </c>
      <c r="EQ33">
        <v>132096</v>
      </c>
      <c r="ER33">
        <v>6059.14</v>
      </c>
      <c r="ES33">
        <v>0</v>
      </c>
      <c r="ET33">
        <v>3548</v>
      </c>
      <c r="EU33">
        <v>1262</v>
      </c>
      <c r="EV33">
        <v>2511.14</v>
      </c>
      <c r="EW33">
        <v>206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-652507918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8"/>
        <v>0</v>
      </c>
      <c r="GM33">
        <f t="shared" si="39"/>
        <v>2640.73</v>
      </c>
      <c r="GN33">
        <f t="shared" si="40"/>
        <v>2640.73</v>
      </c>
      <c r="GO33">
        <f t="shared" si="41"/>
        <v>0</v>
      </c>
      <c r="GP33">
        <f t="shared" si="42"/>
        <v>0</v>
      </c>
      <c r="GR33">
        <v>0</v>
      </c>
      <c r="GS33">
        <v>3</v>
      </c>
      <c r="GT33">
        <v>0</v>
      </c>
      <c r="GU33" t="s">
        <v>3</v>
      </c>
      <c r="GV33">
        <f t="shared" si="43"/>
        <v>0</v>
      </c>
      <c r="GW33">
        <v>1</v>
      </c>
      <c r="GX33">
        <f t="shared" si="44"/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17</v>
      </c>
      <c r="B34" s="2">
        <v>1</v>
      </c>
      <c r="C34" s="2"/>
      <c r="D34" s="2">
        <f>ROW(EtalonRes!A32)</f>
        <v>32</v>
      </c>
      <c r="E34" s="2" t="s">
        <v>3</v>
      </c>
      <c r="F34" s="2" t="s">
        <v>48</v>
      </c>
      <c r="G34" s="2" t="s">
        <v>49</v>
      </c>
      <c r="H34" s="2" t="s">
        <v>44</v>
      </c>
      <c r="I34" s="2">
        <f t="shared" si="46"/>
        <v>0.01</v>
      </c>
      <c r="J34" s="2">
        <v>0</v>
      </c>
      <c r="K34" s="2">
        <f t="shared" si="47"/>
        <v>0.01</v>
      </c>
      <c r="L34" s="2"/>
      <c r="M34" s="2"/>
      <c r="N34" s="2"/>
      <c r="O34" s="2">
        <f t="shared" si="21"/>
        <v>42.82</v>
      </c>
      <c r="P34" s="2">
        <f t="shared" si="48"/>
        <v>0</v>
      </c>
      <c r="Q34" s="2">
        <f t="shared" si="49"/>
        <v>16.3</v>
      </c>
      <c r="R34" s="2">
        <f t="shared" si="50"/>
        <v>5.88</v>
      </c>
      <c r="S34" s="2">
        <f t="shared" si="51"/>
        <v>26.52</v>
      </c>
      <c r="T34" s="2">
        <f t="shared" si="22"/>
        <v>0</v>
      </c>
      <c r="U34" s="2">
        <f t="shared" si="23"/>
        <v>2.41344</v>
      </c>
      <c r="V34" s="2">
        <f t="shared" si="24"/>
        <v>0</v>
      </c>
      <c r="W34" s="2">
        <f t="shared" si="25"/>
        <v>0</v>
      </c>
      <c r="X34" s="2">
        <f t="shared" si="26"/>
        <v>0</v>
      </c>
      <c r="Y34" s="2">
        <f t="shared" si="27"/>
        <v>0</v>
      </c>
      <c r="Z34" s="2"/>
      <c r="AA34" s="2">
        <v>-1</v>
      </c>
      <c r="AB34" s="2">
        <f t="shared" si="28"/>
        <v>4282.442</v>
      </c>
      <c r="AC34" s="2">
        <f t="shared" si="29"/>
        <v>0</v>
      </c>
      <c r="AD34" s="2">
        <f>ROUND((ET34),6)</f>
        <v>1630.07</v>
      </c>
      <c r="AE34" s="2">
        <f>ROUND((EU34),6)</f>
        <v>588.09</v>
      </c>
      <c r="AF34" s="2">
        <f>ROUND(((EV34*1.2)),6)</f>
        <v>2652.3719999999998</v>
      </c>
      <c r="AG34" s="2">
        <f t="shared" si="31"/>
        <v>0</v>
      </c>
      <c r="AH34" s="2">
        <f>((EW34*1.2))</f>
        <v>241.34399999999999</v>
      </c>
      <c r="AI34" s="2">
        <f>(EX34)</f>
        <v>0</v>
      </c>
      <c r="AJ34" s="2">
        <f t="shared" si="33"/>
        <v>0</v>
      </c>
      <c r="AK34" s="2">
        <v>3840.38</v>
      </c>
      <c r="AL34" s="2">
        <v>0</v>
      </c>
      <c r="AM34" s="2">
        <v>1630.07</v>
      </c>
      <c r="AN34" s="2">
        <v>588.09</v>
      </c>
      <c r="AO34" s="2">
        <v>2210.31</v>
      </c>
      <c r="AP34" s="2">
        <v>0</v>
      </c>
      <c r="AQ34" s="2">
        <v>201.12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0</v>
      </c>
      <c r="BJ34" s="2" t="s">
        <v>50</v>
      </c>
      <c r="BK34" s="2"/>
      <c r="BL34" s="2"/>
      <c r="BM34" s="2">
        <v>682</v>
      </c>
      <c r="BN34" s="2">
        <v>0</v>
      </c>
      <c r="BO34" s="2" t="s">
        <v>48</v>
      </c>
      <c r="BP34" s="2">
        <v>1</v>
      </c>
      <c r="BQ34" s="2">
        <v>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42.82</v>
      </c>
      <c r="CQ34" s="2">
        <f t="shared" si="53"/>
        <v>0</v>
      </c>
      <c r="CR34" s="2">
        <f t="shared" si="54"/>
        <v>1630.07</v>
      </c>
      <c r="CS34" s="2">
        <f t="shared" si="55"/>
        <v>588.09</v>
      </c>
      <c r="CT34" s="2">
        <f t="shared" si="56"/>
        <v>2652.3719999999998</v>
      </c>
      <c r="CU34" s="2">
        <f t="shared" si="35"/>
        <v>0</v>
      </c>
      <c r="CV34" s="2">
        <f t="shared" si="57"/>
        <v>241.34399999999999</v>
      </c>
      <c r="CW34" s="2">
        <f t="shared" si="36"/>
        <v>0</v>
      </c>
      <c r="CX34" s="2">
        <f t="shared" si="37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51</v>
      </c>
      <c r="DH34" s="2" t="s">
        <v>3</v>
      </c>
      <c r="DI34" s="2" t="s">
        <v>51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44</v>
      </c>
      <c r="DW34" s="2" t="s">
        <v>44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0</v>
      </c>
      <c r="EF34" s="2">
        <v>0</v>
      </c>
      <c r="EG34" s="2" t="s">
        <v>3</v>
      </c>
      <c r="EH34" s="2">
        <v>0</v>
      </c>
      <c r="EI34" s="2" t="s">
        <v>3</v>
      </c>
      <c r="EJ34" s="2">
        <v>0</v>
      </c>
      <c r="EK34" s="2">
        <v>682</v>
      </c>
      <c r="EL34" s="2" t="s">
        <v>3</v>
      </c>
      <c r="EM34" s="2" t="s">
        <v>3</v>
      </c>
      <c r="EN34" s="2"/>
      <c r="EO34" s="2" t="s">
        <v>3</v>
      </c>
      <c r="EP34" s="2"/>
      <c r="EQ34" s="2">
        <v>132096</v>
      </c>
      <c r="ER34" s="2">
        <v>3840.38</v>
      </c>
      <c r="ES34" s="2">
        <v>0</v>
      </c>
      <c r="ET34" s="2">
        <v>1630.07</v>
      </c>
      <c r="EU34" s="2">
        <v>588.09</v>
      </c>
      <c r="EV34" s="2">
        <v>2210.31</v>
      </c>
      <c r="EW34" s="2">
        <v>201.12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-675572687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38"/>
        <v>0</v>
      </c>
      <c r="GM34" s="2">
        <f t="shared" si="39"/>
        <v>42.82</v>
      </c>
      <c r="GN34" s="2">
        <f t="shared" si="40"/>
        <v>42.82</v>
      </c>
      <c r="GO34" s="2">
        <f t="shared" si="41"/>
        <v>0</v>
      </c>
      <c r="GP34" s="2">
        <f t="shared" si="4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3"/>
        <v>0</v>
      </c>
      <c r="GW34" s="2">
        <v>1</v>
      </c>
      <c r="GX34" s="2">
        <f t="shared" si="44"/>
        <v>0</v>
      </c>
      <c r="GY34" s="2"/>
      <c r="GZ34" s="2"/>
      <c r="HA34" s="2">
        <v>0</v>
      </c>
      <c r="HB34" s="2">
        <v>0</v>
      </c>
      <c r="HC34" s="2">
        <f t="shared" si="4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D35">
        <f>ROW(EtalonRes!A36)</f>
        <v>36</v>
      </c>
      <c r="E35" t="s">
        <v>3</v>
      </c>
      <c r="F35" t="s">
        <v>48</v>
      </c>
      <c r="G35" t="s">
        <v>49</v>
      </c>
      <c r="H35" t="s">
        <v>44</v>
      </c>
      <c r="I35">
        <f t="shared" si="46"/>
        <v>0.01</v>
      </c>
      <c r="J35">
        <v>0</v>
      </c>
      <c r="K35">
        <f t="shared" si="47"/>
        <v>0.01</v>
      </c>
      <c r="O35">
        <f t="shared" si="21"/>
        <v>1951.84</v>
      </c>
      <c r="P35">
        <f t="shared" si="48"/>
        <v>0</v>
      </c>
      <c r="Q35">
        <f t="shared" si="49"/>
        <v>457.23</v>
      </c>
      <c r="R35">
        <f t="shared" si="50"/>
        <v>331.39</v>
      </c>
      <c r="S35">
        <f t="shared" si="51"/>
        <v>1494.61</v>
      </c>
      <c r="T35">
        <f t="shared" si="22"/>
        <v>0</v>
      </c>
      <c r="U35">
        <f t="shared" si="23"/>
        <v>2.41344</v>
      </c>
      <c r="V35">
        <f t="shared" si="24"/>
        <v>0</v>
      </c>
      <c r="W35">
        <f t="shared" si="25"/>
        <v>0</v>
      </c>
      <c r="X35">
        <f t="shared" si="26"/>
        <v>0</v>
      </c>
      <c r="Y35">
        <f t="shared" si="27"/>
        <v>0</v>
      </c>
      <c r="AA35">
        <v>-1</v>
      </c>
      <c r="AB35">
        <f t="shared" si="28"/>
        <v>4282.442</v>
      </c>
      <c r="AC35">
        <f t="shared" si="29"/>
        <v>0</v>
      </c>
      <c r="AD35">
        <f>ROUND((ET35),6)</f>
        <v>1630.07</v>
      </c>
      <c r="AE35">
        <f>ROUND((EU35),6)</f>
        <v>588.09</v>
      </c>
      <c r="AF35">
        <f>ROUND(((EV35*1.2)),6)</f>
        <v>2652.3719999999998</v>
      </c>
      <c r="AG35">
        <f t="shared" si="31"/>
        <v>0</v>
      </c>
      <c r="AH35">
        <f>((EW35*1.2))</f>
        <v>241.34399999999999</v>
      </c>
      <c r="AI35">
        <f>(EX35)</f>
        <v>0</v>
      </c>
      <c r="AJ35">
        <f t="shared" si="33"/>
        <v>0</v>
      </c>
      <c r="AK35">
        <v>3840.38</v>
      </c>
      <c r="AL35">
        <v>0</v>
      </c>
      <c r="AM35">
        <v>1630.07</v>
      </c>
      <c r="AN35">
        <v>588.09</v>
      </c>
      <c r="AO35">
        <v>2210.31</v>
      </c>
      <c r="AP35">
        <v>0</v>
      </c>
      <c r="AQ35">
        <v>201.12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56.35</v>
      </c>
      <c r="BB35">
        <v>28.05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0</v>
      </c>
      <c r="BJ35" t="s">
        <v>50</v>
      </c>
      <c r="BM35">
        <v>682</v>
      </c>
      <c r="BN35">
        <v>0</v>
      </c>
      <c r="BO35" t="s">
        <v>48</v>
      </c>
      <c r="BP35">
        <v>1</v>
      </c>
      <c r="BQ35">
        <v>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1951.84</v>
      </c>
      <c r="CQ35">
        <f t="shared" si="53"/>
        <v>0</v>
      </c>
      <c r="CR35">
        <f t="shared" si="54"/>
        <v>45723.463499999998</v>
      </c>
      <c r="CS35">
        <f t="shared" si="55"/>
        <v>33138.871500000001</v>
      </c>
      <c r="CT35">
        <f t="shared" si="56"/>
        <v>149461.16219999999</v>
      </c>
      <c r="CU35">
        <f t="shared" si="35"/>
        <v>0</v>
      </c>
      <c r="CV35">
        <f t="shared" si="57"/>
        <v>241.34399999999999</v>
      </c>
      <c r="CW35">
        <f t="shared" si="36"/>
        <v>0</v>
      </c>
      <c r="CX35">
        <f t="shared" si="37"/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51</v>
      </c>
      <c r="DH35" t="s">
        <v>3</v>
      </c>
      <c r="DI35" t="s">
        <v>51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0</v>
      </c>
      <c r="EF35">
        <v>0</v>
      </c>
      <c r="EG35" t="s">
        <v>3</v>
      </c>
      <c r="EH35">
        <v>0</v>
      </c>
      <c r="EI35" t="s">
        <v>3</v>
      </c>
      <c r="EJ35">
        <v>0</v>
      </c>
      <c r="EK35">
        <v>682</v>
      </c>
      <c r="EL35" t="s">
        <v>3</v>
      </c>
      <c r="EM35" t="s">
        <v>3</v>
      </c>
      <c r="EO35" t="s">
        <v>3</v>
      </c>
      <c r="EQ35">
        <v>132096</v>
      </c>
      <c r="ER35">
        <v>3840.38</v>
      </c>
      <c r="ES35">
        <v>0</v>
      </c>
      <c r="ET35">
        <v>1630.07</v>
      </c>
      <c r="EU35">
        <v>588.09</v>
      </c>
      <c r="EV35">
        <v>2210.31</v>
      </c>
      <c r="EW35">
        <v>201.12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-675572687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38"/>
        <v>0</v>
      </c>
      <c r="GM35">
        <f t="shared" si="39"/>
        <v>1951.84</v>
      </c>
      <c r="GN35">
        <f t="shared" si="40"/>
        <v>1951.84</v>
      </c>
      <c r="GO35">
        <f t="shared" si="41"/>
        <v>0</v>
      </c>
      <c r="GP35">
        <f t="shared" si="42"/>
        <v>0</v>
      </c>
      <c r="GR35">
        <v>0</v>
      </c>
      <c r="GS35">
        <v>3</v>
      </c>
      <c r="GT35">
        <v>0</v>
      </c>
      <c r="GU35" t="s">
        <v>3</v>
      </c>
      <c r="GV35">
        <f t="shared" si="43"/>
        <v>0</v>
      </c>
      <c r="GW35">
        <v>1</v>
      </c>
      <c r="GX35">
        <f t="shared" si="44"/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17</v>
      </c>
      <c r="B36" s="2">
        <v>1</v>
      </c>
      <c r="C36" s="2"/>
      <c r="D36" s="2">
        <f>ROW(EtalonRes!A42)</f>
        <v>42</v>
      </c>
      <c r="E36" s="2" t="s">
        <v>3</v>
      </c>
      <c r="F36" s="2" t="s">
        <v>52</v>
      </c>
      <c r="G36" s="2" t="s">
        <v>53</v>
      </c>
      <c r="H36" s="2" t="s">
        <v>44</v>
      </c>
      <c r="I36" s="2">
        <f t="shared" si="46"/>
        <v>0.01</v>
      </c>
      <c r="J36" s="2">
        <v>0</v>
      </c>
      <c r="K36" s="2">
        <f t="shared" si="47"/>
        <v>0.01</v>
      </c>
      <c r="L36" s="2"/>
      <c r="M36" s="2"/>
      <c r="N36" s="2"/>
      <c r="O36" s="2">
        <f t="shared" si="21"/>
        <v>25.04</v>
      </c>
      <c r="P36" s="2">
        <f t="shared" si="48"/>
        <v>8.6</v>
      </c>
      <c r="Q36" s="2">
        <f t="shared" si="49"/>
        <v>0</v>
      </c>
      <c r="R36" s="2">
        <f t="shared" si="50"/>
        <v>0</v>
      </c>
      <c r="S36" s="2">
        <f t="shared" si="51"/>
        <v>16.440000000000001</v>
      </c>
      <c r="T36" s="2">
        <f t="shared" si="22"/>
        <v>0</v>
      </c>
      <c r="U36" s="2">
        <f t="shared" si="23"/>
        <v>1.4520000000000002</v>
      </c>
      <c r="V36" s="2">
        <f t="shared" si="24"/>
        <v>0</v>
      </c>
      <c r="W36" s="2">
        <f t="shared" si="25"/>
        <v>0</v>
      </c>
      <c r="X36" s="2">
        <f t="shared" si="26"/>
        <v>0</v>
      </c>
      <c r="Y36" s="2">
        <f t="shared" si="27"/>
        <v>0</v>
      </c>
      <c r="Z36" s="2"/>
      <c r="AA36" s="2">
        <v>-1</v>
      </c>
      <c r="AB36" s="2">
        <f t="shared" si="28"/>
        <v>2504.0940000000001</v>
      </c>
      <c r="AC36" s="2">
        <f t="shared" si="29"/>
        <v>860.43</v>
      </c>
      <c r="AD36" s="2">
        <f t="shared" ref="AD36:AF37" si="58">ROUND(((ET36*1.1)),6)</f>
        <v>0</v>
      </c>
      <c r="AE36" s="2">
        <f t="shared" si="58"/>
        <v>0</v>
      </c>
      <c r="AF36" s="2">
        <f t="shared" si="58"/>
        <v>1643.664</v>
      </c>
      <c r="AG36" s="2">
        <f t="shared" si="31"/>
        <v>0</v>
      </c>
      <c r="AH36" s="2">
        <f>((EW36*1.1))</f>
        <v>145.20000000000002</v>
      </c>
      <c r="AI36" s="2">
        <f>((EX36*1.1))</f>
        <v>0</v>
      </c>
      <c r="AJ36" s="2">
        <f t="shared" si="33"/>
        <v>0</v>
      </c>
      <c r="AK36" s="2">
        <v>2354.67</v>
      </c>
      <c r="AL36" s="2">
        <v>860.43</v>
      </c>
      <c r="AM36" s="2">
        <v>0</v>
      </c>
      <c r="AN36" s="2">
        <v>0</v>
      </c>
      <c r="AO36" s="2">
        <v>1494.24</v>
      </c>
      <c r="AP36" s="2">
        <v>0</v>
      </c>
      <c r="AQ36" s="2">
        <v>132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0</v>
      </c>
      <c r="BJ36" s="2" t="s">
        <v>54</v>
      </c>
      <c r="BK36" s="2"/>
      <c r="BL36" s="2"/>
      <c r="BM36" s="2">
        <v>682</v>
      </c>
      <c r="BN36" s="2">
        <v>0</v>
      </c>
      <c r="BO36" s="2" t="s">
        <v>52</v>
      </c>
      <c r="BP36" s="2">
        <v>1</v>
      </c>
      <c r="BQ36" s="2">
        <v>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585</v>
      </c>
      <c r="CO36" s="2">
        <v>0</v>
      </c>
      <c r="CP36" s="2">
        <f t="shared" si="34"/>
        <v>25.04</v>
      </c>
      <c r="CQ36" s="2">
        <f t="shared" si="53"/>
        <v>860.43</v>
      </c>
      <c r="CR36" s="2">
        <f t="shared" si="54"/>
        <v>0</v>
      </c>
      <c r="CS36" s="2">
        <f t="shared" si="55"/>
        <v>0</v>
      </c>
      <c r="CT36" s="2">
        <f t="shared" si="56"/>
        <v>1643.664</v>
      </c>
      <c r="CU36" s="2">
        <f t="shared" si="35"/>
        <v>0</v>
      </c>
      <c r="CV36" s="2">
        <f t="shared" si="57"/>
        <v>145.20000000000002</v>
      </c>
      <c r="CW36" s="2">
        <f t="shared" si="36"/>
        <v>0</v>
      </c>
      <c r="CX36" s="2">
        <f t="shared" si="37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46</v>
      </c>
      <c r="DF36" s="2" t="s">
        <v>46</v>
      </c>
      <c r="DG36" s="2" t="s">
        <v>46</v>
      </c>
      <c r="DH36" s="2" t="s">
        <v>3</v>
      </c>
      <c r="DI36" s="2" t="s">
        <v>46</v>
      </c>
      <c r="DJ36" s="2" t="s">
        <v>46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0</v>
      </c>
      <c r="EF36" s="2">
        <v>0</v>
      </c>
      <c r="EG36" s="2" t="s">
        <v>3</v>
      </c>
      <c r="EH36" s="2">
        <v>0</v>
      </c>
      <c r="EI36" s="2" t="s">
        <v>3</v>
      </c>
      <c r="EJ36" s="2">
        <v>0</v>
      </c>
      <c r="EK36" s="2">
        <v>682</v>
      </c>
      <c r="EL36" s="2" t="s">
        <v>3</v>
      </c>
      <c r="EM36" s="2" t="s">
        <v>3</v>
      </c>
      <c r="EN36" s="2"/>
      <c r="EO36" s="2" t="s">
        <v>47</v>
      </c>
      <c r="EP36" s="2"/>
      <c r="EQ36" s="2">
        <v>132096</v>
      </c>
      <c r="ER36" s="2">
        <v>2354.67</v>
      </c>
      <c r="ES36" s="2">
        <v>860.43</v>
      </c>
      <c r="ET36" s="2">
        <v>0</v>
      </c>
      <c r="EU36" s="2">
        <v>0</v>
      </c>
      <c r="EV36" s="2">
        <v>1494.24</v>
      </c>
      <c r="EW36" s="2">
        <v>132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25262041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38"/>
        <v>0</v>
      </c>
      <c r="GM36" s="2">
        <f t="shared" si="39"/>
        <v>25.04</v>
      </c>
      <c r="GN36" s="2">
        <f t="shared" si="40"/>
        <v>25.04</v>
      </c>
      <c r="GO36" s="2">
        <f t="shared" si="41"/>
        <v>0</v>
      </c>
      <c r="GP36" s="2">
        <f t="shared" si="4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3"/>
        <v>0</v>
      </c>
      <c r="GW36" s="2">
        <v>1</v>
      </c>
      <c r="GX36" s="2">
        <f t="shared" si="44"/>
        <v>0</v>
      </c>
      <c r="GY36" s="2"/>
      <c r="GZ36" s="2"/>
      <c r="HA36" s="2">
        <v>0</v>
      </c>
      <c r="HB36" s="2">
        <v>0</v>
      </c>
      <c r="HC36" s="2">
        <f t="shared" si="4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17</v>
      </c>
      <c r="B37">
        <v>1</v>
      </c>
      <c r="D37">
        <f>ROW(EtalonRes!A48)</f>
        <v>48</v>
      </c>
      <c r="E37" t="s">
        <v>3</v>
      </c>
      <c r="F37" t="s">
        <v>52</v>
      </c>
      <c r="G37" t="s">
        <v>53</v>
      </c>
      <c r="H37" t="s">
        <v>44</v>
      </c>
      <c r="I37">
        <f t="shared" si="46"/>
        <v>0.01</v>
      </c>
      <c r="J37">
        <v>0</v>
      </c>
      <c r="K37">
        <f t="shared" si="47"/>
        <v>0.01</v>
      </c>
      <c r="O37">
        <f t="shared" si="21"/>
        <v>971.63</v>
      </c>
      <c r="P37">
        <f t="shared" si="48"/>
        <v>45.43</v>
      </c>
      <c r="Q37">
        <f t="shared" si="49"/>
        <v>0</v>
      </c>
      <c r="R37">
        <f t="shared" si="50"/>
        <v>0</v>
      </c>
      <c r="S37">
        <f t="shared" si="51"/>
        <v>926.2</v>
      </c>
      <c r="T37">
        <f t="shared" si="22"/>
        <v>0</v>
      </c>
      <c r="U37">
        <f t="shared" si="23"/>
        <v>1.4520000000000002</v>
      </c>
      <c r="V37">
        <f t="shared" si="24"/>
        <v>0</v>
      </c>
      <c r="W37">
        <f t="shared" si="25"/>
        <v>0</v>
      </c>
      <c r="X37">
        <f t="shared" si="26"/>
        <v>0</v>
      </c>
      <c r="Y37">
        <f t="shared" si="27"/>
        <v>0</v>
      </c>
      <c r="AA37">
        <v>-1</v>
      </c>
      <c r="AB37">
        <f t="shared" si="28"/>
        <v>2504.0940000000001</v>
      </c>
      <c r="AC37">
        <f t="shared" si="29"/>
        <v>860.43</v>
      </c>
      <c r="AD37">
        <f t="shared" si="58"/>
        <v>0</v>
      </c>
      <c r="AE37">
        <f t="shared" si="58"/>
        <v>0</v>
      </c>
      <c r="AF37">
        <f t="shared" si="58"/>
        <v>1643.664</v>
      </c>
      <c r="AG37">
        <f t="shared" si="31"/>
        <v>0</v>
      </c>
      <c r="AH37">
        <f>((EW37*1.1))</f>
        <v>145.20000000000002</v>
      </c>
      <c r="AI37">
        <f>((EX37*1.1))</f>
        <v>0</v>
      </c>
      <c r="AJ37">
        <f t="shared" si="33"/>
        <v>0</v>
      </c>
      <c r="AK37">
        <v>2354.67</v>
      </c>
      <c r="AL37">
        <v>860.43</v>
      </c>
      <c r="AM37">
        <v>0</v>
      </c>
      <c r="AN37">
        <v>0</v>
      </c>
      <c r="AO37">
        <v>1494.24</v>
      </c>
      <c r="AP37">
        <v>0</v>
      </c>
      <c r="AQ37">
        <v>132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56.35</v>
      </c>
      <c r="BB37">
        <v>1</v>
      </c>
      <c r="BC37">
        <v>5.28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0</v>
      </c>
      <c r="BJ37" t="s">
        <v>54</v>
      </c>
      <c r="BM37">
        <v>682</v>
      </c>
      <c r="BN37">
        <v>0</v>
      </c>
      <c r="BO37" t="s">
        <v>52</v>
      </c>
      <c r="BP37">
        <v>1</v>
      </c>
      <c r="BQ37">
        <v>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585</v>
      </c>
      <c r="CO37">
        <v>0</v>
      </c>
      <c r="CP37">
        <f t="shared" si="34"/>
        <v>971.63</v>
      </c>
      <c r="CQ37">
        <f t="shared" si="53"/>
        <v>4543.0703999999996</v>
      </c>
      <c r="CR37">
        <f t="shared" si="54"/>
        <v>0</v>
      </c>
      <c r="CS37">
        <f t="shared" si="55"/>
        <v>0</v>
      </c>
      <c r="CT37">
        <f t="shared" si="56"/>
        <v>92620.466400000005</v>
      </c>
      <c r="CU37">
        <f t="shared" si="35"/>
        <v>0</v>
      </c>
      <c r="CV37">
        <f t="shared" si="57"/>
        <v>145.20000000000002</v>
      </c>
      <c r="CW37">
        <f t="shared" si="36"/>
        <v>0</v>
      </c>
      <c r="CX37">
        <f t="shared" si="37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46</v>
      </c>
      <c r="DF37" t="s">
        <v>46</v>
      </c>
      <c r="DG37" t="s">
        <v>46</v>
      </c>
      <c r="DH37" t="s">
        <v>3</v>
      </c>
      <c r="DI37" t="s">
        <v>46</v>
      </c>
      <c r="DJ37" t="s">
        <v>46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682</v>
      </c>
      <c r="EL37" t="s">
        <v>3</v>
      </c>
      <c r="EM37" t="s">
        <v>3</v>
      </c>
      <c r="EO37" t="s">
        <v>47</v>
      </c>
      <c r="EQ37">
        <v>132096</v>
      </c>
      <c r="ER37">
        <v>2354.67</v>
      </c>
      <c r="ES37">
        <v>860.43</v>
      </c>
      <c r="ET37">
        <v>0</v>
      </c>
      <c r="EU37">
        <v>0</v>
      </c>
      <c r="EV37">
        <v>1494.24</v>
      </c>
      <c r="EW37">
        <v>132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25262041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8"/>
        <v>0</v>
      </c>
      <c r="GM37">
        <f t="shared" si="39"/>
        <v>971.63</v>
      </c>
      <c r="GN37">
        <f t="shared" si="40"/>
        <v>971.63</v>
      </c>
      <c r="GO37">
        <f t="shared" si="41"/>
        <v>0</v>
      </c>
      <c r="GP37">
        <f t="shared" si="42"/>
        <v>0</v>
      </c>
      <c r="GR37">
        <v>0</v>
      </c>
      <c r="GS37">
        <v>3</v>
      </c>
      <c r="GT37">
        <v>0</v>
      </c>
      <c r="GU37" t="s">
        <v>3</v>
      </c>
      <c r="GV37">
        <f t="shared" si="43"/>
        <v>0</v>
      </c>
      <c r="GW37">
        <v>1</v>
      </c>
      <c r="GX37">
        <f t="shared" si="44"/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18</v>
      </c>
      <c r="B38" s="2">
        <v>1</v>
      </c>
      <c r="C38" s="2"/>
      <c r="D38" s="2"/>
      <c r="E38" s="2" t="s">
        <v>3</v>
      </c>
      <c r="F38" s="2" t="s">
        <v>55</v>
      </c>
      <c r="G38" s="2" t="s">
        <v>56</v>
      </c>
      <c r="H38" s="2" t="s">
        <v>57</v>
      </c>
      <c r="I38" s="2">
        <f>I36*J38</f>
        <v>4.1599999999999996E-3</v>
      </c>
      <c r="J38" s="2">
        <v>0.41599999999999998</v>
      </c>
      <c r="K38" s="2">
        <v>0.41599999999999998</v>
      </c>
      <c r="L38" s="2"/>
      <c r="M38" s="2"/>
      <c r="N38" s="2"/>
      <c r="O38" s="2">
        <f t="shared" si="21"/>
        <v>2.09</v>
      </c>
      <c r="P38" s="2">
        <f t="shared" si="48"/>
        <v>2.09</v>
      </c>
      <c r="Q38" s="2">
        <f t="shared" si="49"/>
        <v>0</v>
      </c>
      <c r="R38" s="2">
        <f t="shared" si="50"/>
        <v>0</v>
      </c>
      <c r="S38" s="2">
        <f t="shared" si="51"/>
        <v>0</v>
      </c>
      <c r="T38" s="2">
        <f t="shared" si="22"/>
        <v>0</v>
      </c>
      <c r="U38" s="2">
        <f t="shared" si="23"/>
        <v>0</v>
      </c>
      <c r="V38" s="2">
        <f t="shared" si="24"/>
        <v>0</v>
      </c>
      <c r="W38" s="2">
        <f t="shared" si="25"/>
        <v>0</v>
      </c>
      <c r="X38" s="2">
        <f t="shared" si="26"/>
        <v>0</v>
      </c>
      <c r="Y38" s="2">
        <f t="shared" si="27"/>
        <v>0</v>
      </c>
      <c r="Z38" s="2"/>
      <c r="AA38" s="2">
        <v>-1</v>
      </c>
      <c r="AB38" s="2">
        <f t="shared" si="28"/>
        <v>501.63</v>
      </c>
      <c r="AC38" s="2">
        <f t="shared" si="29"/>
        <v>501.63</v>
      </c>
      <c r="AD38" s="2">
        <f t="shared" ref="AD38:AF39" si="59">ROUND((ET38),6)</f>
        <v>0</v>
      </c>
      <c r="AE38" s="2">
        <f t="shared" si="59"/>
        <v>0</v>
      </c>
      <c r="AF38" s="2">
        <f t="shared" si="59"/>
        <v>0</v>
      </c>
      <c r="AG38" s="2">
        <f t="shared" si="31"/>
        <v>0</v>
      </c>
      <c r="AH38" s="2">
        <f>(EW38)</f>
        <v>0</v>
      </c>
      <c r="AI38" s="2">
        <f>(EX38)</f>
        <v>0</v>
      </c>
      <c r="AJ38" s="2">
        <f t="shared" si="33"/>
        <v>0</v>
      </c>
      <c r="AK38" s="2">
        <v>501.63</v>
      </c>
      <c r="AL38" s="2">
        <v>501.63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0</v>
      </c>
      <c r="BJ38" s="2" t="s">
        <v>58</v>
      </c>
      <c r="BK38" s="2"/>
      <c r="BL38" s="2"/>
      <c r="BM38" s="2">
        <v>682</v>
      </c>
      <c r="BN38" s="2">
        <v>0</v>
      </c>
      <c r="BO38" s="2" t="s">
        <v>3</v>
      </c>
      <c r="BP38" s="2">
        <v>0</v>
      </c>
      <c r="BQ38" s="2">
        <v>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4"/>
        <v>2.09</v>
      </c>
      <c r="CQ38" s="2">
        <f t="shared" si="53"/>
        <v>501.63</v>
      </c>
      <c r="CR38" s="2">
        <f t="shared" si="54"/>
        <v>0</v>
      </c>
      <c r="CS38" s="2">
        <f t="shared" si="55"/>
        <v>0</v>
      </c>
      <c r="CT38" s="2">
        <f t="shared" si="56"/>
        <v>0</v>
      </c>
      <c r="CU38" s="2">
        <f t="shared" si="35"/>
        <v>0</v>
      </c>
      <c r="CV38" s="2">
        <f t="shared" si="57"/>
        <v>0</v>
      </c>
      <c r="CW38" s="2">
        <f t="shared" si="36"/>
        <v>0</v>
      </c>
      <c r="CX38" s="2">
        <f t="shared" si="37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1007</v>
      </c>
      <c r="DV38" s="2" t="s">
        <v>57</v>
      </c>
      <c r="DW38" s="2" t="s">
        <v>57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0</v>
      </c>
      <c r="EF38" s="2">
        <v>0</v>
      </c>
      <c r="EG38" s="2" t="s">
        <v>3</v>
      </c>
      <c r="EH38" s="2">
        <v>0</v>
      </c>
      <c r="EI38" s="2" t="s">
        <v>3</v>
      </c>
      <c r="EJ38" s="2">
        <v>0</v>
      </c>
      <c r="EK38" s="2">
        <v>682</v>
      </c>
      <c r="EL38" s="2" t="s">
        <v>3</v>
      </c>
      <c r="EM38" s="2" t="s">
        <v>3</v>
      </c>
      <c r="EN38" s="2"/>
      <c r="EO38" s="2" t="s">
        <v>3</v>
      </c>
      <c r="EP38" s="2"/>
      <c r="EQ38" s="2">
        <v>1024</v>
      </c>
      <c r="ER38" s="2">
        <v>501.63</v>
      </c>
      <c r="ES38" s="2">
        <v>501.63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-329156661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8"/>
        <v>0</v>
      </c>
      <c r="GM38" s="2">
        <f t="shared" si="39"/>
        <v>2.09</v>
      </c>
      <c r="GN38" s="2">
        <f t="shared" si="40"/>
        <v>2.09</v>
      </c>
      <c r="GO38" s="2">
        <f t="shared" si="41"/>
        <v>0</v>
      </c>
      <c r="GP38" s="2">
        <f t="shared" si="42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3"/>
        <v>0</v>
      </c>
      <c r="GW38" s="2">
        <v>1</v>
      </c>
      <c r="GX38" s="2">
        <f t="shared" si="44"/>
        <v>0</v>
      </c>
      <c r="GY38" s="2"/>
      <c r="GZ38" s="2"/>
      <c r="HA38" s="2">
        <v>0</v>
      </c>
      <c r="HB38" s="2">
        <v>0</v>
      </c>
      <c r="HC38" s="2">
        <f t="shared" si="4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18</v>
      </c>
      <c r="B39">
        <v>1</v>
      </c>
      <c r="E39" t="s">
        <v>3</v>
      </c>
      <c r="F39" t="s">
        <v>55</v>
      </c>
      <c r="G39" t="s">
        <v>56</v>
      </c>
      <c r="H39" t="s">
        <v>57</v>
      </c>
      <c r="I39">
        <f>I37*J39</f>
        <v>4.1599999999999996E-3</v>
      </c>
      <c r="J39">
        <v>0.41599999999999998</v>
      </c>
      <c r="K39">
        <v>0.41599999999999998</v>
      </c>
      <c r="O39">
        <f t="shared" si="21"/>
        <v>26.27</v>
      </c>
      <c r="P39">
        <f t="shared" si="48"/>
        <v>26.27</v>
      </c>
      <c r="Q39">
        <f t="shared" si="49"/>
        <v>0</v>
      </c>
      <c r="R39">
        <f t="shared" si="50"/>
        <v>0</v>
      </c>
      <c r="S39">
        <f t="shared" si="51"/>
        <v>0</v>
      </c>
      <c r="T39">
        <f t="shared" si="22"/>
        <v>0</v>
      </c>
      <c r="U39">
        <f t="shared" si="23"/>
        <v>0</v>
      </c>
      <c r="V39">
        <f t="shared" si="24"/>
        <v>0</v>
      </c>
      <c r="W39">
        <f t="shared" si="25"/>
        <v>0</v>
      </c>
      <c r="X39">
        <f t="shared" si="26"/>
        <v>0</v>
      </c>
      <c r="Y39">
        <f t="shared" si="27"/>
        <v>0</v>
      </c>
      <c r="AA39">
        <v>-1</v>
      </c>
      <c r="AB39">
        <f t="shared" si="28"/>
        <v>501.63</v>
      </c>
      <c r="AC39">
        <f t="shared" si="29"/>
        <v>501.63</v>
      </c>
      <c r="AD39">
        <f t="shared" si="59"/>
        <v>0</v>
      </c>
      <c r="AE39">
        <f t="shared" si="59"/>
        <v>0</v>
      </c>
      <c r="AF39">
        <f t="shared" si="59"/>
        <v>0</v>
      </c>
      <c r="AG39">
        <f t="shared" si="31"/>
        <v>0</v>
      </c>
      <c r="AH39">
        <f>(EW39)</f>
        <v>0</v>
      </c>
      <c r="AI39">
        <f>(EX39)</f>
        <v>0</v>
      </c>
      <c r="AJ39">
        <f t="shared" si="33"/>
        <v>0</v>
      </c>
      <c r="AK39">
        <v>501.63</v>
      </c>
      <c r="AL39">
        <v>501.63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12.59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0</v>
      </c>
      <c r="BJ39" t="s">
        <v>58</v>
      </c>
      <c r="BM39">
        <v>682</v>
      </c>
      <c r="BN39">
        <v>0</v>
      </c>
      <c r="BO39" t="s">
        <v>55</v>
      </c>
      <c r="BP39">
        <v>1</v>
      </c>
      <c r="BQ39">
        <v>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4"/>
        <v>26.27</v>
      </c>
      <c r="CQ39">
        <f t="shared" si="53"/>
        <v>6315.5217000000002</v>
      </c>
      <c r="CR39">
        <f t="shared" si="54"/>
        <v>0</v>
      </c>
      <c r="CS39">
        <f t="shared" si="55"/>
        <v>0</v>
      </c>
      <c r="CT39">
        <f t="shared" si="56"/>
        <v>0</v>
      </c>
      <c r="CU39">
        <f t="shared" si="35"/>
        <v>0</v>
      </c>
      <c r="CV39">
        <f t="shared" si="57"/>
        <v>0</v>
      </c>
      <c r="CW39">
        <f t="shared" si="36"/>
        <v>0</v>
      </c>
      <c r="CX39">
        <f t="shared" si="37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57</v>
      </c>
      <c r="DW39" t="s">
        <v>57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0</v>
      </c>
      <c r="EF39">
        <v>0</v>
      </c>
      <c r="EG39" t="s">
        <v>3</v>
      </c>
      <c r="EH39">
        <v>0</v>
      </c>
      <c r="EI39" t="s">
        <v>3</v>
      </c>
      <c r="EJ39">
        <v>0</v>
      </c>
      <c r="EK39">
        <v>682</v>
      </c>
      <c r="EL39" t="s">
        <v>3</v>
      </c>
      <c r="EM39" t="s">
        <v>3</v>
      </c>
      <c r="EO39" t="s">
        <v>3</v>
      </c>
      <c r="EQ39">
        <v>1024</v>
      </c>
      <c r="ER39">
        <v>501.63</v>
      </c>
      <c r="ES39">
        <v>501.63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-329156661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38"/>
        <v>0</v>
      </c>
      <c r="GM39">
        <f t="shared" si="39"/>
        <v>26.27</v>
      </c>
      <c r="GN39">
        <f t="shared" si="40"/>
        <v>26.27</v>
      </c>
      <c r="GO39">
        <f t="shared" si="41"/>
        <v>0</v>
      </c>
      <c r="GP39">
        <f t="shared" si="42"/>
        <v>0</v>
      </c>
      <c r="GR39">
        <v>0</v>
      </c>
      <c r="GS39">
        <v>3</v>
      </c>
      <c r="GT39">
        <v>0</v>
      </c>
      <c r="GU39" t="s">
        <v>3</v>
      </c>
      <c r="GV39">
        <f t="shared" si="43"/>
        <v>0</v>
      </c>
      <c r="GW39">
        <v>1</v>
      </c>
      <c r="GX39">
        <f t="shared" si="44"/>
        <v>0</v>
      </c>
      <c r="HA39">
        <v>0</v>
      </c>
      <c r="HB39">
        <v>0</v>
      </c>
      <c r="HC39">
        <f t="shared" si="4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17</v>
      </c>
      <c r="B40" s="2">
        <v>1</v>
      </c>
      <c r="C40" s="2"/>
      <c r="D40" s="2">
        <f>ROW(EtalonRes!A55)</f>
        <v>55</v>
      </c>
      <c r="E40" s="2" t="s">
        <v>3</v>
      </c>
      <c r="F40" s="2" t="s">
        <v>59</v>
      </c>
      <c r="G40" s="2" t="s">
        <v>60</v>
      </c>
      <c r="H40" s="2" t="s">
        <v>61</v>
      </c>
      <c r="I40" s="2">
        <f>ROUND(ROUND(1.44/100,4),9)</f>
        <v>1.44E-2</v>
      </c>
      <c r="J40" s="2">
        <v>0</v>
      </c>
      <c r="K40" s="2">
        <f>ROUND(ROUND(1.44/100,4),9)</f>
        <v>1.44E-2</v>
      </c>
      <c r="L40" s="2"/>
      <c r="M40" s="2"/>
      <c r="N40" s="2"/>
      <c r="O40" s="2">
        <f t="shared" si="21"/>
        <v>8.69</v>
      </c>
      <c r="P40" s="2">
        <f>ROUND((ROUND((AC40*AW40*I40),2)*BC40),2)</f>
        <v>3.65</v>
      </c>
      <c r="Q40" s="2">
        <f>(ROUND((ROUND((((ET40*1.1))*AV40*I40),2)*BB40),2)+ROUND((ROUND(((AE40-((EU40*1.1)))*AV40*I40),2)*BS40),2))</f>
        <v>0.67</v>
      </c>
      <c r="R40" s="2">
        <f>ROUND((ROUND((AE40*AV40*I40),2)*BS40),2)</f>
        <v>0.04</v>
      </c>
      <c r="S40" s="2">
        <f>ROUND((ROUND((AF40*AV40*I40),2)*BA40),2)</f>
        <v>4.37</v>
      </c>
      <c r="T40" s="2">
        <f t="shared" si="22"/>
        <v>0</v>
      </c>
      <c r="U40" s="2">
        <f t="shared" si="23"/>
        <v>0.351590976</v>
      </c>
      <c r="V40" s="2">
        <f t="shared" si="24"/>
        <v>0</v>
      </c>
      <c r="W40" s="2">
        <f t="shared" si="25"/>
        <v>0</v>
      </c>
      <c r="X40" s="2">
        <f t="shared" si="26"/>
        <v>3.92</v>
      </c>
      <c r="Y40" s="2">
        <f t="shared" si="27"/>
        <v>1.98</v>
      </c>
      <c r="Z40" s="2"/>
      <c r="AA40" s="2">
        <v>-1</v>
      </c>
      <c r="AB40" s="2">
        <f t="shared" si="28"/>
        <v>572.13699999999994</v>
      </c>
      <c r="AC40" s="2">
        <f t="shared" si="29"/>
        <v>237.33</v>
      </c>
      <c r="AD40" s="2">
        <f>ROUND(((((ET40*1.1))-((EU40*1.1)))+AE40),6)</f>
        <v>44.704000000000001</v>
      </c>
      <c r="AE40" s="2">
        <f>ROUND(((EU40*1.1)),6)</f>
        <v>2.7719999999999998</v>
      </c>
      <c r="AF40" s="2">
        <f>ROUND(((EV40*1.1)),6)</f>
        <v>290.10300000000001</v>
      </c>
      <c r="AG40" s="2">
        <f t="shared" si="31"/>
        <v>0</v>
      </c>
      <c r="AH40" s="2">
        <f>((EW40*1.1))</f>
        <v>23.32</v>
      </c>
      <c r="AI40" s="2">
        <f>((EX40*1.1))</f>
        <v>0</v>
      </c>
      <c r="AJ40" s="2">
        <f t="shared" si="33"/>
        <v>0</v>
      </c>
      <c r="AK40" s="2">
        <v>541.70000000000005</v>
      </c>
      <c r="AL40" s="2">
        <v>237.33</v>
      </c>
      <c r="AM40" s="2">
        <v>40.64</v>
      </c>
      <c r="AN40" s="2">
        <v>2.52</v>
      </c>
      <c r="AO40" s="2">
        <v>263.73</v>
      </c>
      <c r="AP40" s="2">
        <v>0</v>
      </c>
      <c r="AQ40" s="2">
        <v>21.2</v>
      </c>
      <c r="AR40" s="2">
        <v>0</v>
      </c>
      <c r="AS40" s="2">
        <v>0</v>
      </c>
      <c r="AT40" s="2">
        <v>89</v>
      </c>
      <c r="AU40" s="2">
        <v>45</v>
      </c>
      <c r="AV40" s="2">
        <v>1.0469999999999999</v>
      </c>
      <c r="AW40" s="2">
        <v>1.0680000000000001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62</v>
      </c>
      <c r="BK40" s="2"/>
      <c r="BL40" s="2"/>
      <c r="BM40" s="2">
        <v>65</v>
      </c>
      <c r="BN40" s="2">
        <v>0</v>
      </c>
      <c r="BO40" s="2" t="s">
        <v>59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89</v>
      </c>
      <c r="CA40" s="2">
        <v>45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585</v>
      </c>
      <c r="CO40" s="2">
        <v>0</v>
      </c>
      <c r="CP40" s="2">
        <f t="shared" si="34"/>
        <v>8.6900000000000013</v>
      </c>
      <c r="CQ40" s="2">
        <f>ROUND((ROUND((AC40*AW40*1),2)*BC40),2)</f>
        <v>253.47</v>
      </c>
      <c r="CR40" s="2">
        <f>(ROUND((ROUND((((ET40*1.1))*AV40*1),2)*BB40),2)+ROUND((ROUND(((AE40-((EU40*1.1)))*AV40*1),2)*BS40),2))</f>
        <v>46.81</v>
      </c>
      <c r="CS40" s="2">
        <f>ROUND((ROUND((AE40*AV40*1),2)*BS40),2)</f>
        <v>2.9</v>
      </c>
      <c r="CT40" s="2">
        <f>ROUND((ROUND((AF40*AV40*1),2)*BA40),2)</f>
        <v>303.74</v>
      </c>
      <c r="CU40" s="2">
        <f t="shared" si="35"/>
        <v>0</v>
      </c>
      <c r="CV40" s="2">
        <f>(AH40*AV40)</f>
        <v>24.416039999999999</v>
      </c>
      <c r="CW40" s="2">
        <f t="shared" si="36"/>
        <v>0</v>
      </c>
      <c r="CX40" s="2">
        <f t="shared" si="37"/>
        <v>0</v>
      </c>
      <c r="CY40" s="2">
        <f>(((S40+R40)*AT40)/100)</f>
        <v>3.9249000000000001</v>
      </c>
      <c r="CZ40" s="2">
        <f>(((S40+R40)*AU40)/100)</f>
        <v>1.9845000000000002</v>
      </c>
      <c r="DA40" s="2"/>
      <c r="DB40" s="2"/>
      <c r="DC40" s="2" t="s">
        <v>3</v>
      </c>
      <c r="DD40" s="2" t="s">
        <v>3</v>
      </c>
      <c r="DE40" s="2" t="s">
        <v>46</v>
      </c>
      <c r="DF40" s="2" t="s">
        <v>46</v>
      </c>
      <c r="DG40" s="2" t="s">
        <v>46</v>
      </c>
      <c r="DH40" s="2" t="s">
        <v>3</v>
      </c>
      <c r="DI40" s="2" t="s">
        <v>46</v>
      </c>
      <c r="DJ40" s="2" t="s">
        <v>46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61</v>
      </c>
      <c r="DW40" s="2" t="s">
        <v>61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80425673</v>
      </c>
      <c r="EF40" s="2">
        <v>40</v>
      </c>
      <c r="EG40" s="2" t="s">
        <v>63</v>
      </c>
      <c r="EH40" s="2">
        <v>0</v>
      </c>
      <c r="EI40" s="2" t="s">
        <v>3</v>
      </c>
      <c r="EJ40" s="2">
        <v>2</v>
      </c>
      <c r="EK40" s="2">
        <v>65</v>
      </c>
      <c r="EL40" s="2" t="s">
        <v>64</v>
      </c>
      <c r="EM40" s="2" t="s">
        <v>65</v>
      </c>
      <c r="EN40" s="2"/>
      <c r="EO40" s="2" t="s">
        <v>47</v>
      </c>
      <c r="EP40" s="2"/>
      <c r="EQ40" s="2">
        <v>132096</v>
      </c>
      <c r="ER40" s="2">
        <v>541.70000000000005</v>
      </c>
      <c r="ES40" s="2">
        <v>237.33</v>
      </c>
      <c r="ET40" s="2">
        <v>40.64</v>
      </c>
      <c r="EU40" s="2">
        <v>2.52</v>
      </c>
      <c r="EV40" s="2">
        <v>263.73</v>
      </c>
      <c r="EW40" s="2">
        <v>21.2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89</v>
      </c>
      <c r="FY40" s="2">
        <v>45</v>
      </c>
      <c r="FZ40" s="2"/>
      <c r="GA40" s="2" t="s">
        <v>3</v>
      </c>
      <c r="GB40" s="2"/>
      <c r="GC40" s="2"/>
      <c r="GD40" s="2">
        <v>1</v>
      </c>
      <c r="GE40" s="2"/>
      <c r="GF40" s="2">
        <v>-44659985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38"/>
        <v>0</v>
      </c>
      <c r="GM40" s="2">
        <f t="shared" si="39"/>
        <v>14.59</v>
      </c>
      <c r="GN40" s="2">
        <f t="shared" si="40"/>
        <v>0</v>
      </c>
      <c r="GO40" s="2">
        <f t="shared" si="41"/>
        <v>14.59</v>
      </c>
      <c r="GP40" s="2">
        <f t="shared" si="4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3"/>
        <v>0</v>
      </c>
      <c r="GW40" s="2">
        <v>1</v>
      </c>
      <c r="GX40" s="2">
        <f t="shared" si="44"/>
        <v>0</v>
      </c>
      <c r="GY40" s="2"/>
      <c r="GZ40" s="2"/>
      <c r="HA40" s="2">
        <v>0</v>
      </c>
      <c r="HB40" s="2">
        <v>0</v>
      </c>
      <c r="HC40" s="2">
        <f t="shared" si="4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17</v>
      </c>
      <c r="B41">
        <v>1</v>
      </c>
      <c r="D41">
        <f>ROW(EtalonRes!A62)</f>
        <v>62</v>
      </c>
      <c r="E41" t="s">
        <v>3</v>
      </c>
      <c r="F41" t="s">
        <v>59</v>
      </c>
      <c r="G41" t="s">
        <v>60</v>
      </c>
      <c r="H41" t="s">
        <v>61</v>
      </c>
      <c r="I41">
        <f>ROUND(ROUND(1.44/100,4),9)</f>
        <v>1.44E-2</v>
      </c>
      <c r="J41">
        <v>0</v>
      </c>
      <c r="K41">
        <f>ROUND(ROUND(1.44/100,4),9)</f>
        <v>1.44E-2</v>
      </c>
      <c r="O41">
        <f t="shared" si="21"/>
        <v>287.45999999999998</v>
      </c>
      <c r="P41">
        <f>ROUND((ROUND((AC41*AW41*I41),2)*BC41),2)</f>
        <v>31.39</v>
      </c>
      <c r="Q41">
        <f>(ROUND((ROUND((((ET41*1.1))*AV41*I41),2)*BB41),2)+ROUND((ROUND(((AE41-((EU41*1.1)))*AV41*I41),2)*BS41),2))</f>
        <v>9.82</v>
      </c>
      <c r="R41">
        <f>ROUND((ROUND((AE41*AV41*I41),2)*BS41),2)</f>
        <v>2.25</v>
      </c>
      <c r="S41">
        <f>ROUND((ROUND((AF41*AV41*I41),2)*BA41),2)</f>
        <v>246.25</v>
      </c>
      <c r="T41">
        <f t="shared" si="22"/>
        <v>0</v>
      </c>
      <c r="U41">
        <f t="shared" si="23"/>
        <v>0.351590976</v>
      </c>
      <c r="V41">
        <f t="shared" si="24"/>
        <v>0</v>
      </c>
      <c r="W41">
        <f t="shared" si="25"/>
        <v>0</v>
      </c>
      <c r="X41">
        <f t="shared" si="26"/>
        <v>221.17</v>
      </c>
      <c r="Y41">
        <f t="shared" si="27"/>
        <v>111.83</v>
      </c>
      <c r="AA41">
        <v>-1</v>
      </c>
      <c r="AB41">
        <f t="shared" si="28"/>
        <v>572.13699999999994</v>
      </c>
      <c r="AC41">
        <f t="shared" si="29"/>
        <v>237.33</v>
      </c>
      <c r="AD41">
        <f>ROUND(((((ET41*1.1))-((EU41*1.1)))+AE41),6)</f>
        <v>44.704000000000001</v>
      </c>
      <c r="AE41">
        <f>ROUND(((EU41*1.1)),6)</f>
        <v>2.7719999999999998</v>
      </c>
      <c r="AF41">
        <f>ROUND(((EV41*1.1)),6)</f>
        <v>290.10300000000001</v>
      </c>
      <c r="AG41">
        <f t="shared" si="31"/>
        <v>0</v>
      </c>
      <c r="AH41">
        <f>((EW41*1.1))</f>
        <v>23.32</v>
      </c>
      <c r="AI41">
        <f>((EX41*1.1))</f>
        <v>0</v>
      </c>
      <c r="AJ41">
        <f t="shared" si="33"/>
        <v>0</v>
      </c>
      <c r="AK41">
        <v>541.70000000000005</v>
      </c>
      <c r="AL41">
        <v>237.33</v>
      </c>
      <c r="AM41">
        <v>40.64</v>
      </c>
      <c r="AN41">
        <v>2.52</v>
      </c>
      <c r="AO41">
        <v>263.73</v>
      </c>
      <c r="AP41">
        <v>0</v>
      </c>
      <c r="AQ41">
        <v>21.2</v>
      </c>
      <c r="AR41">
        <v>0</v>
      </c>
      <c r="AS41">
        <v>0</v>
      </c>
      <c r="AT41">
        <v>89</v>
      </c>
      <c r="AU41">
        <v>45</v>
      </c>
      <c r="AV41">
        <v>1.0469999999999999</v>
      </c>
      <c r="AW41">
        <v>1.0680000000000001</v>
      </c>
      <c r="AZ41">
        <v>1</v>
      </c>
      <c r="BA41">
        <v>56.35</v>
      </c>
      <c r="BB41">
        <v>14.66</v>
      </c>
      <c r="BC41">
        <v>8.6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62</v>
      </c>
      <c r="BM41">
        <v>65</v>
      </c>
      <c r="BN41">
        <v>0</v>
      </c>
      <c r="BO41" t="s">
        <v>59</v>
      </c>
      <c r="BP41">
        <v>1</v>
      </c>
      <c r="BQ41">
        <v>40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89</v>
      </c>
      <c r="CA41">
        <v>45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585</v>
      </c>
      <c r="CO41">
        <v>0</v>
      </c>
      <c r="CP41">
        <f t="shared" si="34"/>
        <v>287.45999999999998</v>
      </c>
      <c r="CQ41">
        <f>ROUND((ROUND((AC41*AW41*1),2)*BC41),2)</f>
        <v>2179.84</v>
      </c>
      <c r="CR41">
        <f>(ROUND((ROUND((((ET41*1.1))*AV41*1),2)*BB41),2)+ROUND((ROUND(((AE41-((EU41*1.1)))*AV41*1),2)*BS41),2))</f>
        <v>686.23</v>
      </c>
      <c r="CS41">
        <f>ROUND((ROUND((AE41*AV41*1),2)*BS41),2)</f>
        <v>163.41999999999999</v>
      </c>
      <c r="CT41">
        <f>ROUND((ROUND((AF41*AV41*1),2)*BA41),2)</f>
        <v>17115.75</v>
      </c>
      <c r="CU41">
        <f t="shared" si="35"/>
        <v>0</v>
      </c>
      <c r="CV41">
        <f>(AH41*AV41)</f>
        <v>24.416039999999999</v>
      </c>
      <c r="CW41">
        <f t="shared" si="36"/>
        <v>0</v>
      </c>
      <c r="CX41">
        <f t="shared" si="37"/>
        <v>0</v>
      </c>
      <c r="CY41">
        <f>(((S41+R41)*AT41)/100)</f>
        <v>221.16499999999999</v>
      </c>
      <c r="CZ41">
        <f>(((S41+R41)*AU41)/100)</f>
        <v>111.825</v>
      </c>
      <c r="DC41" t="s">
        <v>3</v>
      </c>
      <c r="DD41" t="s">
        <v>3</v>
      </c>
      <c r="DE41" t="s">
        <v>46</v>
      </c>
      <c r="DF41" t="s">
        <v>46</v>
      </c>
      <c r="DG41" t="s">
        <v>46</v>
      </c>
      <c r="DH41" t="s">
        <v>3</v>
      </c>
      <c r="DI41" t="s">
        <v>46</v>
      </c>
      <c r="DJ41" t="s">
        <v>46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61</v>
      </c>
      <c r="DW41" t="s">
        <v>61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80425673</v>
      </c>
      <c r="EF41">
        <v>40</v>
      </c>
      <c r="EG41" t="s">
        <v>63</v>
      </c>
      <c r="EH41">
        <v>0</v>
      </c>
      <c r="EI41" t="s">
        <v>3</v>
      </c>
      <c r="EJ41">
        <v>2</v>
      </c>
      <c r="EK41">
        <v>65</v>
      </c>
      <c r="EL41" t="s">
        <v>64</v>
      </c>
      <c r="EM41" t="s">
        <v>65</v>
      </c>
      <c r="EO41" t="s">
        <v>47</v>
      </c>
      <c r="EQ41">
        <v>132096</v>
      </c>
      <c r="ER41">
        <v>541.70000000000005</v>
      </c>
      <c r="ES41">
        <v>237.33</v>
      </c>
      <c r="ET41">
        <v>40.64</v>
      </c>
      <c r="EU41">
        <v>2.52</v>
      </c>
      <c r="EV41">
        <v>263.73</v>
      </c>
      <c r="EW41">
        <v>21.2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89</v>
      </c>
      <c r="FY41">
        <v>45</v>
      </c>
      <c r="GA41" t="s">
        <v>3</v>
      </c>
      <c r="GD41">
        <v>1</v>
      </c>
      <c r="GF41">
        <v>-44659985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38"/>
        <v>0</v>
      </c>
      <c r="GM41">
        <f t="shared" si="39"/>
        <v>620.46</v>
      </c>
      <c r="GN41">
        <f t="shared" si="40"/>
        <v>0</v>
      </c>
      <c r="GO41">
        <f t="shared" si="41"/>
        <v>620.46</v>
      </c>
      <c r="GP41">
        <f t="shared" si="42"/>
        <v>0</v>
      </c>
      <c r="GR41">
        <v>0</v>
      </c>
      <c r="GS41">
        <v>3</v>
      </c>
      <c r="GT41">
        <v>0</v>
      </c>
      <c r="GU41" t="s">
        <v>3</v>
      </c>
      <c r="GV41">
        <f t="shared" si="43"/>
        <v>0</v>
      </c>
      <c r="GW41">
        <v>1</v>
      </c>
      <c r="GX41">
        <f t="shared" si="44"/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18</v>
      </c>
      <c r="B42" s="2">
        <v>1</v>
      </c>
      <c r="C42" s="2"/>
      <c r="D42" s="2"/>
      <c r="E42" s="2" t="s">
        <v>3</v>
      </c>
      <c r="F42" s="2" t="s">
        <v>66</v>
      </c>
      <c r="G42" s="2" t="s">
        <v>586</v>
      </c>
      <c r="H42" s="2" t="s">
        <v>67</v>
      </c>
      <c r="I42" s="2">
        <f>I40*J42</f>
        <v>3.4559999999999999E-3</v>
      </c>
      <c r="J42" s="2">
        <v>0.24</v>
      </c>
      <c r="K42" s="2">
        <v>0.24</v>
      </c>
      <c r="L42" s="2"/>
      <c r="M42" s="2"/>
      <c r="N42" s="2"/>
      <c r="O42" s="2">
        <f t="shared" si="21"/>
        <v>42.89</v>
      </c>
      <c r="P42" s="2">
        <f>ROUND((ROUND((AC42*AW42*I42),2)*BC42),2)</f>
        <v>42.89</v>
      </c>
      <c r="Q42" s="2">
        <f>(ROUND((ROUND(((ET42)*AV42*I42),2)*BB42),2)+ROUND((ROUND(((AE42-(EU42))*AV42*I42),2)*BS42),2))</f>
        <v>0</v>
      </c>
      <c r="R42" s="2">
        <f>ROUND((ROUND((AE42*AV42*I42),2)*BS42),2)</f>
        <v>0</v>
      </c>
      <c r="S42" s="2">
        <f>ROUND((ROUND((AF42*AV42*I42),2)*BA42),2)</f>
        <v>0</v>
      </c>
      <c r="T42" s="2">
        <f t="shared" si="22"/>
        <v>0</v>
      </c>
      <c r="U42" s="2">
        <f t="shared" si="23"/>
        <v>0</v>
      </c>
      <c r="V42" s="2">
        <f t="shared" si="24"/>
        <v>0</v>
      </c>
      <c r="W42" s="2">
        <f t="shared" si="25"/>
        <v>0</v>
      </c>
      <c r="X42" s="2">
        <f t="shared" si="26"/>
        <v>0</v>
      </c>
      <c r="Y42" s="2">
        <f t="shared" si="27"/>
        <v>0</v>
      </c>
      <c r="Z42" s="2"/>
      <c r="AA42" s="2">
        <v>-1</v>
      </c>
      <c r="AB42" s="2">
        <f t="shared" si="28"/>
        <v>11620.9</v>
      </c>
      <c r="AC42" s="2">
        <f t="shared" si="29"/>
        <v>11620.9</v>
      </c>
      <c r="AD42" s="2">
        <f>ROUND((((ET42)-(EU42))+AE42),6)</f>
        <v>0</v>
      </c>
      <c r="AE42" s="2">
        <f t="shared" ref="AE42:AE69" si="60">ROUND((EU42),6)</f>
        <v>0</v>
      </c>
      <c r="AF42" s="2">
        <f t="shared" ref="AF42:AF69" si="61">ROUND((EV42),6)</f>
        <v>0</v>
      </c>
      <c r="AG42" s="2">
        <f t="shared" si="31"/>
        <v>0</v>
      </c>
      <c r="AH42" s="2">
        <f t="shared" ref="AH42:AH69" si="62">(EW42)</f>
        <v>0</v>
      </c>
      <c r="AI42" s="2">
        <f t="shared" ref="AI42:AI69" si="63">(EX42)</f>
        <v>0</v>
      </c>
      <c r="AJ42" s="2">
        <f t="shared" si="33"/>
        <v>0</v>
      </c>
      <c r="AK42" s="2">
        <v>11620.9</v>
      </c>
      <c r="AL42" s="2">
        <v>11620.9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89</v>
      </c>
      <c r="AU42" s="2">
        <v>45</v>
      </c>
      <c r="AV42" s="2">
        <v>1</v>
      </c>
      <c r="AW42" s="2">
        <v>1.0680000000000001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68</v>
      </c>
      <c r="BK42" s="2"/>
      <c r="BL42" s="2"/>
      <c r="BM42" s="2">
        <v>65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89</v>
      </c>
      <c r="CA42" s="2">
        <v>45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4"/>
        <v>42.89</v>
      </c>
      <c r="CQ42" s="2">
        <f>ROUND((ROUND((AC42*AW42*1),2)*BC42),2)</f>
        <v>12411.12</v>
      </c>
      <c r="CR42" s="2">
        <f>(ROUND((ROUND(((ET42)*AV42*1),2)*BB42),2)+ROUND((ROUND(((AE42-(EU42))*AV42*1),2)*BS42),2))</f>
        <v>0</v>
      </c>
      <c r="CS42" s="2">
        <f>ROUND((ROUND((AE42*AV42*1),2)*BS42),2)</f>
        <v>0</v>
      </c>
      <c r="CT42" s="2">
        <f>ROUND((ROUND((AF42*AV42*1),2)*BA42),2)</f>
        <v>0</v>
      </c>
      <c r="CU42" s="2">
        <f t="shared" si="35"/>
        <v>0</v>
      </c>
      <c r="CV42" s="2">
        <f>(AH42*AV42)</f>
        <v>0</v>
      </c>
      <c r="CW42" s="2">
        <f t="shared" si="36"/>
        <v>0</v>
      </c>
      <c r="CX42" s="2">
        <f t="shared" si="37"/>
        <v>0</v>
      </c>
      <c r="CY42" s="2">
        <f>(((S42+R42)*AT42)/100)</f>
        <v>0</v>
      </c>
      <c r="CZ42" s="2">
        <f>(((S42+R42)*AU42)/100)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67</v>
      </c>
      <c r="DW42" s="2" t="s">
        <v>67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80425673</v>
      </c>
      <c r="EF42" s="2">
        <v>40</v>
      </c>
      <c r="EG42" s="2" t="s">
        <v>63</v>
      </c>
      <c r="EH42" s="2">
        <v>0</v>
      </c>
      <c r="EI42" s="2" t="s">
        <v>3</v>
      </c>
      <c r="EJ42" s="2">
        <v>2</v>
      </c>
      <c r="EK42" s="2">
        <v>65</v>
      </c>
      <c r="EL42" s="2" t="s">
        <v>64</v>
      </c>
      <c r="EM42" s="2" t="s">
        <v>65</v>
      </c>
      <c r="EN42" s="2"/>
      <c r="EO42" s="2" t="s">
        <v>3</v>
      </c>
      <c r="EP42" s="2"/>
      <c r="EQ42" s="2">
        <v>1024</v>
      </c>
      <c r="ER42" s="2">
        <v>11620.9</v>
      </c>
      <c r="ES42" s="2">
        <v>11620.9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89</v>
      </c>
      <c r="FY42" s="2">
        <v>45</v>
      </c>
      <c r="FZ42" s="2"/>
      <c r="GA42" s="2" t="s">
        <v>3</v>
      </c>
      <c r="GB42" s="2"/>
      <c r="GC42" s="2"/>
      <c r="GD42" s="2">
        <v>1</v>
      </c>
      <c r="GE42" s="2"/>
      <c r="GF42" s="2">
        <v>67316141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8"/>
        <v>0</v>
      </c>
      <c r="GM42" s="2">
        <f t="shared" si="39"/>
        <v>42.89</v>
      </c>
      <c r="GN42" s="2">
        <f t="shared" si="40"/>
        <v>0</v>
      </c>
      <c r="GO42" s="2">
        <f t="shared" si="41"/>
        <v>42.89</v>
      </c>
      <c r="GP42" s="2">
        <f t="shared" si="42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3"/>
        <v>0</v>
      </c>
      <c r="GW42" s="2">
        <v>1</v>
      </c>
      <c r="GX42" s="2">
        <f t="shared" si="44"/>
        <v>0</v>
      </c>
      <c r="GY42" s="2"/>
      <c r="GZ42" s="2"/>
      <c r="HA42" s="2">
        <v>0</v>
      </c>
      <c r="HB42" s="2">
        <v>0</v>
      </c>
      <c r="HC42" s="2">
        <f t="shared" si="4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18</v>
      </c>
      <c r="B43">
        <v>1</v>
      </c>
      <c r="E43" t="s">
        <v>3</v>
      </c>
      <c r="F43" t="s">
        <v>66</v>
      </c>
      <c r="G43" t="s">
        <v>586</v>
      </c>
      <c r="H43" t="s">
        <v>67</v>
      </c>
      <c r="I43">
        <f>I41*J43</f>
        <v>3.4559999999999999E-3</v>
      </c>
      <c r="J43">
        <v>0.24</v>
      </c>
      <c r="K43">
        <v>0.24</v>
      </c>
      <c r="O43">
        <f t="shared" si="21"/>
        <v>126.1</v>
      </c>
      <c r="P43">
        <f>ROUND((ROUND((AC43*AW43*I43),2)*BC43),2)</f>
        <v>126.1</v>
      </c>
      <c r="Q43">
        <f>(ROUND((ROUND(((ET43)*AV43*I43),2)*BB43),2)+ROUND((ROUND(((AE43-(EU43))*AV43*I43),2)*BS43),2))</f>
        <v>0</v>
      </c>
      <c r="R43">
        <f>ROUND((ROUND((AE43*AV43*I43),2)*BS43),2)</f>
        <v>0</v>
      </c>
      <c r="S43">
        <f>ROUND((ROUND((AF43*AV43*I43),2)*BA43),2)</f>
        <v>0</v>
      </c>
      <c r="T43">
        <f t="shared" si="22"/>
        <v>0</v>
      </c>
      <c r="U43">
        <f t="shared" si="23"/>
        <v>0</v>
      </c>
      <c r="V43">
        <f t="shared" si="24"/>
        <v>0</v>
      </c>
      <c r="W43">
        <f t="shared" si="25"/>
        <v>0</v>
      </c>
      <c r="X43">
        <f t="shared" si="26"/>
        <v>0</v>
      </c>
      <c r="Y43">
        <f t="shared" si="27"/>
        <v>0</v>
      </c>
      <c r="AA43">
        <v>-1</v>
      </c>
      <c r="AB43">
        <f t="shared" si="28"/>
        <v>11620.9</v>
      </c>
      <c r="AC43">
        <f t="shared" si="29"/>
        <v>11620.9</v>
      </c>
      <c r="AD43">
        <f>ROUND((((ET43)-(EU43))+AE43),6)</f>
        <v>0</v>
      </c>
      <c r="AE43">
        <f t="shared" si="60"/>
        <v>0</v>
      </c>
      <c r="AF43">
        <f t="shared" si="61"/>
        <v>0</v>
      </c>
      <c r="AG43">
        <f t="shared" si="31"/>
        <v>0</v>
      </c>
      <c r="AH43">
        <f t="shared" si="62"/>
        <v>0</v>
      </c>
      <c r="AI43">
        <f t="shared" si="63"/>
        <v>0</v>
      </c>
      <c r="AJ43">
        <f t="shared" si="33"/>
        <v>0</v>
      </c>
      <c r="AK43">
        <v>11620.9</v>
      </c>
      <c r="AL43">
        <v>11620.9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89</v>
      </c>
      <c r="AU43">
        <v>45</v>
      </c>
      <c r="AV43">
        <v>1</v>
      </c>
      <c r="AW43">
        <v>1.0680000000000001</v>
      </c>
      <c r="AZ43">
        <v>1</v>
      </c>
      <c r="BA43">
        <v>1</v>
      </c>
      <c r="BB43">
        <v>1</v>
      </c>
      <c r="BC43">
        <v>2.94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68</v>
      </c>
      <c r="BM43">
        <v>65</v>
      </c>
      <c r="BN43">
        <v>0</v>
      </c>
      <c r="BO43" t="s">
        <v>66</v>
      </c>
      <c r="BP43">
        <v>1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4"/>
        <v>126.1</v>
      </c>
      <c r="CQ43">
        <f>ROUND((ROUND((AC43*AW43*1),2)*BC43),2)</f>
        <v>36488.69</v>
      </c>
      <c r="CR43">
        <f>(ROUND((ROUND(((ET43)*AV43*1),2)*BB43),2)+ROUND((ROUND(((AE43-(EU43))*AV43*1),2)*BS43),2))</f>
        <v>0</v>
      </c>
      <c r="CS43">
        <f>ROUND((ROUND((AE43*AV43*1),2)*BS43),2)</f>
        <v>0</v>
      </c>
      <c r="CT43">
        <f>ROUND((ROUND((AF43*AV43*1),2)*BA43),2)</f>
        <v>0</v>
      </c>
      <c r="CU43">
        <f t="shared" si="35"/>
        <v>0</v>
      </c>
      <c r="CV43">
        <f>(AH43*AV43)</f>
        <v>0</v>
      </c>
      <c r="CW43">
        <f t="shared" si="36"/>
        <v>0</v>
      </c>
      <c r="CX43">
        <f t="shared" si="37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67</v>
      </c>
      <c r="DW43" t="s">
        <v>67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80425673</v>
      </c>
      <c r="EF43">
        <v>40</v>
      </c>
      <c r="EG43" t="s">
        <v>63</v>
      </c>
      <c r="EH43">
        <v>0</v>
      </c>
      <c r="EI43" t="s">
        <v>3</v>
      </c>
      <c r="EJ43">
        <v>2</v>
      </c>
      <c r="EK43">
        <v>65</v>
      </c>
      <c r="EL43" t="s">
        <v>64</v>
      </c>
      <c r="EM43" t="s">
        <v>65</v>
      </c>
      <c r="EO43" t="s">
        <v>3</v>
      </c>
      <c r="EQ43">
        <v>1024</v>
      </c>
      <c r="ER43">
        <v>11620.9</v>
      </c>
      <c r="ES43">
        <v>11620.9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89</v>
      </c>
      <c r="FY43">
        <v>45</v>
      </c>
      <c r="GA43" t="s">
        <v>3</v>
      </c>
      <c r="GD43">
        <v>1</v>
      </c>
      <c r="GF43">
        <v>67316141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38"/>
        <v>0</v>
      </c>
      <c r="GM43">
        <f t="shared" si="39"/>
        <v>126.1</v>
      </c>
      <c r="GN43">
        <f t="shared" si="40"/>
        <v>0</v>
      </c>
      <c r="GO43">
        <f t="shared" si="41"/>
        <v>126.1</v>
      </c>
      <c r="GP43">
        <f t="shared" si="42"/>
        <v>0</v>
      </c>
      <c r="GR43">
        <v>0</v>
      </c>
      <c r="GS43">
        <v>3</v>
      </c>
      <c r="GT43">
        <v>0</v>
      </c>
      <c r="GU43" t="s">
        <v>3</v>
      </c>
      <c r="GV43">
        <f t="shared" si="43"/>
        <v>0</v>
      </c>
      <c r="GW43">
        <v>1</v>
      </c>
      <c r="GX43">
        <f t="shared" si="44"/>
        <v>0</v>
      </c>
      <c r="HA43">
        <v>0</v>
      </c>
      <c r="HB43">
        <v>0</v>
      </c>
      <c r="HC43">
        <f t="shared" si="4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17</v>
      </c>
      <c r="B44" s="2">
        <v>1</v>
      </c>
      <c r="C44" s="2"/>
      <c r="D44" s="2">
        <f>ROW(EtalonRes!A65)</f>
        <v>65</v>
      </c>
      <c r="E44" s="2" t="s">
        <v>3</v>
      </c>
      <c r="F44" s="2" t="s">
        <v>69</v>
      </c>
      <c r="G44" s="2" t="s">
        <v>70</v>
      </c>
      <c r="H44" s="2" t="s">
        <v>71</v>
      </c>
      <c r="I44" s="2">
        <f>ROUND(ROUND(14*0.6*0.25,4),9)</f>
        <v>2.1</v>
      </c>
      <c r="J44" s="2">
        <v>0</v>
      </c>
      <c r="K44" s="2">
        <f>ROUND(ROUND(14*0.6*0.25,4),9)</f>
        <v>2.1</v>
      </c>
      <c r="L44" s="2"/>
      <c r="M44" s="2"/>
      <c r="N44" s="2"/>
      <c r="O44" s="2">
        <f t="shared" si="21"/>
        <v>2173.92</v>
      </c>
      <c r="P44" s="2">
        <f>ROUND(CQ44*I44,2)</f>
        <v>0</v>
      </c>
      <c r="Q44" s="2">
        <f>ROUND(CR44*I44,2)</f>
        <v>1416.51</v>
      </c>
      <c r="R44" s="2">
        <f>ROUND(CS44*I44,2)</f>
        <v>421.11</v>
      </c>
      <c r="S44" s="2">
        <f>ROUND(CT44*I44,2)</f>
        <v>757.41</v>
      </c>
      <c r="T44" s="2">
        <f t="shared" si="22"/>
        <v>0</v>
      </c>
      <c r="U44" s="2">
        <f t="shared" si="23"/>
        <v>67.745999999999995</v>
      </c>
      <c r="V44" s="2">
        <f t="shared" si="24"/>
        <v>0</v>
      </c>
      <c r="W44" s="2">
        <f t="shared" si="25"/>
        <v>0</v>
      </c>
      <c r="X44" s="2">
        <f t="shared" si="26"/>
        <v>0</v>
      </c>
      <c r="Y44" s="2">
        <f t="shared" si="27"/>
        <v>0</v>
      </c>
      <c r="Z44" s="2"/>
      <c r="AA44" s="2">
        <v>-1</v>
      </c>
      <c r="AB44" s="2">
        <f t="shared" si="28"/>
        <v>1035.2</v>
      </c>
      <c r="AC44" s="2">
        <f t="shared" si="29"/>
        <v>0</v>
      </c>
      <c r="AD44" s="2">
        <f>ROUND((ET44),6)</f>
        <v>674.53</v>
      </c>
      <c r="AE44" s="2">
        <f t="shared" si="60"/>
        <v>200.53</v>
      </c>
      <c r="AF44" s="2">
        <f t="shared" si="61"/>
        <v>360.67</v>
      </c>
      <c r="AG44" s="2">
        <f t="shared" si="31"/>
        <v>0</v>
      </c>
      <c r="AH44" s="2">
        <f t="shared" si="62"/>
        <v>32.26</v>
      </c>
      <c r="AI44" s="2">
        <f t="shared" si="63"/>
        <v>0</v>
      </c>
      <c r="AJ44" s="2">
        <f t="shared" si="33"/>
        <v>0</v>
      </c>
      <c r="AK44" s="2">
        <v>1035.2</v>
      </c>
      <c r="AL44" s="2">
        <v>0</v>
      </c>
      <c r="AM44" s="2">
        <v>674.53</v>
      </c>
      <c r="AN44" s="2">
        <v>200.53</v>
      </c>
      <c r="AO44" s="2">
        <v>360.67</v>
      </c>
      <c r="AP44" s="2">
        <v>0</v>
      </c>
      <c r="AQ44" s="2">
        <v>32.26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0</v>
      </c>
      <c r="BJ44" s="2" t="s">
        <v>72</v>
      </c>
      <c r="BK44" s="2"/>
      <c r="BL44" s="2"/>
      <c r="BM44" s="2">
        <v>2072</v>
      </c>
      <c r="BN44" s="2">
        <v>0</v>
      </c>
      <c r="BO44" s="2" t="s">
        <v>69</v>
      </c>
      <c r="BP44" s="2">
        <v>1</v>
      </c>
      <c r="BQ44" s="2">
        <v>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4"/>
        <v>2173.92</v>
      </c>
      <c r="CQ44" s="2">
        <f>AC44*BC44</f>
        <v>0</v>
      </c>
      <c r="CR44" s="2">
        <f>AD44*BB44</f>
        <v>674.53</v>
      </c>
      <c r="CS44" s="2">
        <f>AE44*BS44</f>
        <v>200.53</v>
      </c>
      <c r="CT44" s="2">
        <f>AF44*BA44</f>
        <v>360.67</v>
      </c>
      <c r="CU44" s="2">
        <f t="shared" si="35"/>
        <v>0</v>
      </c>
      <c r="CV44" s="2">
        <f>AH44</f>
        <v>32.26</v>
      </c>
      <c r="CW44" s="2">
        <f t="shared" si="36"/>
        <v>0</v>
      </c>
      <c r="CX44" s="2">
        <f t="shared" si="37"/>
        <v>0</v>
      </c>
      <c r="CY44" s="2">
        <f>0</f>
        <v>0</v>
      </c>
      <c r="CZ44" s="2">
        <f>0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71</v>
      </c>
      <c r="DW44" s="2" t="s">
        <v>71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0</v>
      </c>
      <c r="EF44" s="2">
        <v>0</v>
      </c>
      <c r="EG44" s="2" t="s">
        <v>3</v>
      </c>
      <c r="EH44" s="2">
        <v>0</v>
      </c>
      <c r="EI44" s="2" t="s">
        <v>3</v>
      </c>
      <c r="EJ44" s="2">
        <v>0</v>
      </c>
      <c r="EK44" s="2">
        <v>2072</v>
      </c>
      <c r="EL44" s="2" t="s">
        <v>3</v>
      </c>
      <c r="EM44" s="2" t="s">
        <v>3</v>
      </c>
      <c r="EN44" s="2"/>
      <c r="EO44" s="2" t="s">
        <v>3</v>
      </c>
      <c r="EP44" s="2"/>
      <c r="EQ44" s="2">
        <v>132096</v>
      </c>
      <c r="ER44" s="2">
        <v>1035.2</v>
      </c>
      <c r="ES44" s="2">
        <v>0</v>
      </c>
      <c r="ET44" s="2">
        <v>674.53</v>
      </c>
      <c r="EU44" s="2">
        <v>200.53</v>
      </c>
      <c r="EV44" s="2">
        <v>360.67</v>
      </c>
      <c r="EW44" s="2">
        <v>32.26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1692544614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38"/>
        <v>0</v>
      </c>
      <c r="GM44" s="2">
        <f t="shared" si="39"/>
        <v>2173.92</v>
      </c>
      <c r="GN44" s="2">
        <f t="shared" si="40"/>
        <v>2173.92</v>
      </c>
      <c r="GO44" s="2">
        <f t="shared" si="41"/>
        <v>0</v>
      </c>
      <c r="GP44" s="2">
        <f t="shared" si="42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3"/>
        <v>0</v>
      </c>
      <c r="GW44" s="2">
        <v>1</v>
      </c>
      <c r="GX44" s="2">
        <f t="shared" si="44"/>
        <v>0</v>
      </c>
      <c r="GY44" s="2"/>
      <c r="GZ44" s="2"/>
      <c r="HA44" s="2">
        <v>0</v>
      </c>
      <c r="HB44" s="2">
        <v>0</v>
      </c>
      <c r="HC44" s="2">
        <f t="shared" si="45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17</v>
      </c>
      <c r="B45">
        <v>1</v>
      </c>
      <c r="D45">
        <f>ROW(EtalonRes!A68)</f>
        <v>68</v>
      </c>
      <c r="E45" t="s">
        <v>3</v>
      </c>
      <c r="F45" t="s">
        <v>69</v>
      </c>
      <c r="G45" t="s">
        <v>70</v>
      </c>
      <c r="H45" t="s">
        <v>71</v>
      </c>
      <c r="I45">
        <f>ROUND(ROUND(14*0.6*0.25,4),9)</f>
        <v>2.1</v>
      </c>
      <c r="J45">
        <v>0</v>
      </c>
      <c r="K45">
        <f>ROUND(ROUND(14*0.6*0.25,4),9)</f>
        <v>2.1</v>
      </c>
      <c r="O45">
        <f t="shared" si="21"/>
        <v>78276.850000000006</v>
      </c>
      <c r="P45">
        <f>ROUND(CQ45*I45,2)</f>
        <v>0</v>
      </c>
      <c r="Q45">
        <f>ROUND(CR45*I45,2)</f>
        <v>35596.97</v>
      </c>
      <c r="R45">
        <f>ROUND(CS45*I45,2)</f>
        <v>23729.72</v>
      </c>
      <c r="S45">
        <f>ROUND(CT45*I45,2)</f>
        <v>42679.88</v>
      </c>
      <c r="T45">
        <f t="shared" si="22"/>
        <v>0</v>
      </c>
      <c r="U45">
        <f t="shared" si="23"/>
        <v>67.745999999999995</v>
      </c>
      <c r="V45">
        <f t="shared" si="24"/>
        <v>0</v>
      </c>
      <c r="W45">
        <f t="shared" si="25"/>
        <v>0</v>
      </c>
      <c r="X45">
        <f t="shared" si="26"/>
        <v>0</v>
      </c>
      <c r="Y45">
        <f t="shared" si="27"/>
        <v>0</v>
      </c>
      <c r="AA45">
        <v>-1</v>
      </c>
      <c r="AB45">
        <f t="shared" si="28"/>
        <v>1035.2</v>
      </c>
      <c r="AC45">
        <f t="shared" si="29"/>
        <v>0</v>
      </c>
      <c r="AD45">
        <f>ROUND((ET45),6)</f>
        <v>674.53</v>
      </c>
      <c r="AE45">
        <f t="shared" si="60"/>
        <v>200.53</v>
      </c>
      <c r="AF45">
        <f t="shared" si="61"/>
        <v>360.67</v>
      </c>
      <c r="AG45">
        <f t="shared" si="31"/>
        <v>0</v>
      </c>
      <c r="AH45">
        <f t="shared" si="62"/>
        <v>32.26</v>
      </c>
      <c r="AI45">
        <f t="shared" si="63"/>
        <v>0</v>
      </c>
      <c r="AJ45">
        <f t="shared" si="33"/>
        <v>0</v>
      </c>
      <c r="AK45">
        <v>1035.2</v>
      </c>
      <c r="AL45">
        <v>0</v>
      </c>
      <c r="AM45">
        <v>674.53</v>
      </c>
      <c r="AN45">
        <v>200.53</v>
      </c>
      <c r="AO45">
        <v>360.67</v>
      </c>
      <c r="AP45">
        <v>0</v>
      </c>
      <c r="AQ45">
        <v>32.26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56.35</v>
      </c>
      <c r="BB45">
        <v>25.13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0</v>
      </c>
      <c r="BJ45" t="s">
        <v>72</v>
      </c>
      <c r="BM45">
        <v>2072</v>
      </c>
      <c r="BN45">
        <v>0</v>
      </c>
      <c r="BO45" t="s">
        <v>69</v>
      </c>
      <c r="BP45">
        <v>1</v>
      </c>
      <c r="BQ45">
        <v>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4"/>
        <v>78276.850000000006</v>
      </c>
      <c r="CQ45">
        <f>AC45*BC45</f>
        <v>0</v>
      </c>
      <c r="CR45">
        <f>AD45*BB45</f>
        <v>16950.938899999997</v>
      </c>
      <c r="CS45">
        <f>AE45*BS45</f>
        <v>11299.8655</v>
      </c>
      <c r="CT45">
        <f>AF45*BA45</f>
        <v>20323.754500000003</v>
      </c>
      <c r="CU45">
        <f t="shared" si="35"/>
        <v>0</v>
      </c>
      <c r="CV45">
        <f>AH45</f>
        <v>32.26</v>
      </c>
      <c r="CW45">
        <f t="shared" si="36"/>
        <v>0</v>
      </c>
      <c r="CX45">
        <f t="shared" si="37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71</v>
      </c>
      <c r="DW45" t="s">
        <v>71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0</v>
      </c>
      <c r="EF45">
        <v>0</v>
      </c>
      <c r="EG45" t="s">
        <v>3</v>
      </c>
      <c r="EH45">
        <v>0</v>
      </c>
      <c r="EI45" t="s">
        <v>3</v>
      </c>
      <c r="EJ45">
        <v>0</v>
      </c>
      <c r="EK45">
        <v>2072</v>
      </c>
      <c r="EL45" t="s">
        <v>3</v>
      </c>
      <c r="EM45" t="s">
        <v>3</v>
      </c>
      <c r="EO45" t="s">
        <v>3</v>
      </c>
      <c r="EQ45">
        <v>132096</v>
      </c>
      <c r="ER45">
        <v>1035.2</v>
      </c>
      <c r="ES45">
        <v>0</v>
      </c>
      <c r="ET45">
        <v>674.53</v>
      </c>
      <c r="EU45">
        <v>200.53</v>
      </c>
      <c r="EV45">
        <v>360.67</v>
      </c>
      <c r="EW45">
        <v>32.26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1692544614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38"/>
        <v>0</v>
      </c>
      <c r="GM45">
        <f t="shared" si="39"/>
        <v>78276.850000000006</v>
      </c>
      <c r="GN45">
        <f t="shared" si="40"/>
        <v>78276.850000000006</v>
      </c>
      <c r="GO45">
        <f t="shared" si="41"/>
        <v>0</v>
      </c>
      <c r="GP45">
        <f t="shared" si="42"/>
        <v>0</v>
      </c>
      <c r="GR45">
        <v>0</v>
      </c>
      <c r="GS45">
        <v>3</v>
      </c>
      <c r="GT45">
        <v>0</v>
      </c>
      <c r="GU45" t="s">
        <v>3</v>
      </c>
      <c r="GV45">
        <f t="shared" si="43"/>
        <v>0</v>
      </c>
      <c r="GW45">
        <v>1</v>
      </c>
      <c r="GX45">
        <f t="shared" si="44"/>
        <v>0</v>
      </c>
      <c r="HA45">
        <v>0</v>
      </c>
      <c r="HB45">
        <v>0</v>
      </c>
      <c r="HC45">
        <f t="shared" si="4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/>
      <c r="D46" s="2">
        <f>ROW(EtalonRes!A72)</f>
        <v>72</v>
      </c>
      <c r="E46" s="2" t="s">
        <v>3</v>
      </c>
      <c r="F46" s="2" t="s">
        <v>73</v>
      </c>
      <c r="G46" s="2" t="s">
        <v>74</v>
      </c>
      <c r="H46" s="2" t="s">
        <v>75</v>
      </c>
      <c r="I46" s="2">
        <f>ROUND(ROUND(2.275/100,4),9)</f>
        <v>2.2800000000000001E-2</v>
      </c>
      <c r="J46" s="2">
        <v>0</v>
      </c>
      <c r="K46" s="2">
        <f>ROUND(ROUND(2.275/100,4),9)</f>
        <v>2.2800000000000001E-2</v>
      </c>
      <c r="L46" s="2"/>
      <c r="M46" s="2"/>
      <c r="N46" s="2"/>
      <c r="O46" s="2">
        <f t="shared" si="21"/>
        <v>110.94</v>
      </c>
      <c r="P46" s="2">
        <f>ROUND(CQ46*I46,2)</f>
        <v>0.45</v>
      </c>
      <c r="Q46" s="2">
        <f>ROUND(CR46*I46,2)</f>
        <v>0.04</v>
      </c>
      <c r="R46" s="2">
        <f>ROUND(CS46*I46,2)</f>
        <v>0.01</v>
      </c>
      <c r="S46" s="2">
        <f>ROUND(CT46*I46,2)</f>
        <v>110.45</v>
      </c>
      <c r="T46" s="2">
        <f t="shared" si="22"/>
        <v>0</v>
      </c>
      <c r="U46" s="2">
        <f t="shared" si="23"/>
        <v>10.8072</v>
      </c>
      <c r="V46" s="2">
        <f t="shared" si="24"/>
        <v>0</v>
      </c>
      <c r="W46" s="2">
        <f t="shared" si="25"/>
        <v>0</v>
      </c>
      <c r="X46" s="2">
        <f t="shared" si="26"/>
        <v>0</v>
      </c>
      <c r="Y46" s="2">
        <f t="shared" si="27"/>
        <v>0</v>
      </c>
      <c r="Z46" s="2"/>
      <c r="AA46" s="2">
        <v>-1</v>
      </c>
      <c r="AB46" s="2">
        <f t="shared" si="28"/>
        <v>4865.4799999999996</v>
      </c>
      <c r="AC46" s="2">
        <f t="shared" si="29"/>
        <v>19.54</v>
      </c>
      <c r="AD46" s="2">
        <f>ROUND((ET46),6)</f>
        <v>1.66</v>
      </c>
      <c r="AE46" s="2">
        <f t="shared" si="60"/>
        <v>0.25</v>
      </c>
      <c r="AF46" s="2">
        <f t="shared" si="61"/>
        <v>4844.28</v>
      </c>
      <c r="AG46" s="2">
        <f t="shared" si="31"/>
        <v>0</v>
      </c>
      <c r="AH46" s="2">
        <f t="shared" si="62"/>
        <v>474</v>
      </c>
      <c r="AI46" s="2">
        <f t="shared" si="63"/>
        <v>0</v>
      </c>
      <c r="AJ46" s="2">
        <f t="shared" si="33"/>
        <v>0</v>
      </c>
      <c r="AK46" s="2">
        <v>4865.4799999999996</v>
      </c>
      <c r="AL46" s="2">
        <v>19.54</v>
      </c>
      <c r="AM46" s="2">
        <v>1.66</v>
      </c>
      <c r="AN46" s="2">
        <v>0.25</v>
      </c>
      <c r="AO46" s="2">
        <v>4844.28</v>
      </c>
      <c r="AP46" s="2">
        <v>0</v>
      </c>
      <c r="AQ46" s="2">
        <v>474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0</v>
      </c>
      <c r="BJ46" s="2" t="s">
        <v>76</v>
      </c>
      <c r="BK46" s="2"/>
      <c r="BL46" s="2"/>
      <c r="BM46" s="2">
        <v>390</v>
      </c>
      <c r="BN46" s="2">
        <v>0</v>
      </c>
      <c r="BO46" s="2" t="s">
        <v>73</v>
      </c>
      <c r="BP46" s="2">
        <v>1</v>
      </c>
      <c r="BQ46" s="2">
        <v>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4"/>
        <v>110.94</v>
      </c>
      <c r="CQ46" s="2">
        <f>AC46*BC46</f>
        <v>19.54</v>
      </c>
      <c r="CR46" s="2">
        <f>AD46*BB46</f>
        <v>1.66</v>
      </c>
      <c r="CS46" s="2">
        <f>AE46*BS46</f>
        <v>0.25</v>
      </c>
      <c r="CT46" s="2">
        <f>AF46*BA46</f>
        <v>4844.28</v>
      </c>
      <c r="CU46" s="2">
        <f t="shared" si="35"/>
        <v>0</v>
      </c>
      <c r="CV46" s="2">
        <f>AH46</f>
        <v>474</v>
      </c>
      <c r="CW46" s="2">
        <f t="shared" si="36"/>
        <v>0</v>
      </c>
      <c r="CX46" s="2">
        <f t="shared" si="37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75</v>
      </c>
      <c r="DW46" s="2" t="s">
        <v>75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0</v>
      </c>
      <c r="EF46" s="2">
        <v>0</v>
      </c>
      <c r="EG46" s="2" t="s">
        <v>3</v>
      </c>
      <c r="EH46" s="2">
        <v>0</v>
      </c>
      <c r="EI46" s="2" t="s">
        <v>3</v>
      </c>
      <c r="EJ46" s="2">
        <v>0</v>
      </c>
      <c r="EK46" s="2">
        <v>390</v>
      </c>
      <c r="EL46" s="2" t="s">
        <v>3</v>
      </c>
      <c r="EM46" s="2" t="s">
        <v>3</v>
      </c>
      <c r="EN46" s="2"/>
      <c r="EO46" s="2" t="s">
        <v>3</v>
      </c>
      <c r="EP46" s="2"/>
      <c r="EQ46" s="2">
        <v>132096</v>
      </c>
      <c r="ER46" s="2">
        <v>4865.4799999999996</v>
      </c>
      <c r="ES46" s="2">
        <v>19.54</v>
      </c>
      <c r="ET46" s="2">
        <v>1.66</v>
      </c>
      <c r="EU46" s="2">
        <v>0.25</v>
      </c>
      <c r="EV46" s="2">
        <v>4844.28</v>
      </c>
      <c r="EW46" s="2">
        <v>474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2019781826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38"/>
        <v>0</v>
      </c>
      <c r="GM46" s="2">
        <f t="shared" si="39"/>
        <v>110.94</v>
      </c>
      <c r="GN46" s="2">
        <f t="shared" si="40"/>
        <v>110.94</v>
      </c>
      <c r="GO46" s="2">
        <f t="shared" si="41"/>
        <v>0</v>
      </c>
      <c r="GP46" s="2">
        <f t="shared" si="42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3"/>
        <v>0</v>
      </c>
      <c r="GW46" s="2">
        <v>1</v>
      </c>
      <c r="GX46" s="2">
        <f t="shared" si="44"/>
        <v>0</v>
      </c>
      <c r="GY46" s="2"/>
      <c r="GZ46" s="2"/>
      <c r="HA46" s="2">
        <v>0</v>
      </c>
      <c r="HB46" s="2">
        <v>0</v>
      </c>
      <c r="HC46" s="2">
        <f t="shared" si="45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D47">
        <f>ROW(EtalonRes!A76)</f>
        <v>76</v>
      </c>
      <c r="E47" t="s">
        <v>3</v>
      </c>
      <c r="F47" t="s">
        <v>73</v>
      </c>
      <c r="G47" t="s">
        <v>74</v>
      </c>
      <c r="H47" t="s">
        <v>75</v>
      </c>
      <c r="I47">
        <f>ROUND(ROUND(2.275/100,4),9)</f>
        <v>2.2800000000000001E-2</v>
      </c>
      <c r="J47">
        <v>0</v>
      </c>
      <c r="K47">
        <f>ROUND(ROUND(2.275/100,4),9)</f>
        <v>2.2800000000000001E-2</v>
      </c>
      <c r="O47">
        <f t="shared" si="21"/>
        <v>6230.05</v>
      </c>
      <c r="P47">
        <f>ROUND(CQ47*I47,2)</f>
        <v>5.57</v>
      </c>
      <c r="Q47">
        <f>ROUND(CR47*I47,2)</f>
        <v>0.65</v>
      </c>
      <c r="R47">
        <f>ROUND(CS47*I47,2)</f>
        <v>0.32</v>
      </c>
      <c r="S47">
        <f>ROUND(CT47*I47,2)</f>
        <v>6223.83</v>
      </c>
      <c r="T47">
        <f t="shared" si="22"/>
        <v>0</v>
      </c>
      <c r="U47">
        <f t="shared" si="23"/>
        <v>10.8072</v>
      </c>
      <c r="V47">
        <f t="shared" si="24"/>
        <v>0</v>
      </c>
      <c r="W47">
        <f t="shared" si="25"/>
        <v>0</v>
      </c>
      <c r="X47">
        <f t="shared" si="26"/>
        <v>0</v>
      </c>
      <c r="Y47">
        <f t="shared" si="27"/>
        <v>0</v>
      </c>
      <c r="AA47">
        <v>-1</v>
      </c>
      <c r="AB47">
        <f t="shared" si="28"/>
        <v>4865.4799999999996</v>
      </c>
      <c r="AC47">
        <f t="shared" si="29"/>
        <v>19.54</v>
      </c>
      <c r="AD47">
        <f>ROUND((ET47),6)</f>
        <v>1.66</v>
      </c>
      <c r="AE47">
        <f t="shared" si="60"/>
        <v>0.25</v>
      </c>
      <c r="AF47">
        <f t="shared" si="61"/>
        <v>4844.28</v>
      </c>
      <c r="AG47">
        <f t="shared" si="31"/>
        <v>0</v>
      </c>
      <c r="AH47">
        <f t="shared" si="62"/>
        <v>474</v>
      </c>
      <c r="AI47">
        <f t="shared" si="63"/>
        <v>0</v>
      </c>
      <c r="AJ47">
        <f t="shared" si="33"/>
        <v>0</v>
      </c>
      <c r="AK47">
        <v>4865.4799999999996</v>
      </c>
      <c r="AL47">
        <v>19.54</v>
      </c>
      <c r="AM47">
        <v>1.66</v>
      </c>
      <c r="AN47">
        <v>0.25</v>
      </c>
      <c r="AO47">
        <v>4844.28</v>
      </c>
      <c r="AP47">
        <v>0</v>
      </c>
      <c r="AQ47">
        <v>474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56.35</v>
      </c>
      <c r="BB47">
        <v>17.09</v>
      </c>
      <c r="BC47">
        <v>12.5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0</v>
      </c>
      <c r="BJ47" t="s">
        <v>76</v>
      </c>
      <c r="BM47">
        <v>390</v>
      </c>
      <c r="BN47">
        <v>0</v>
      </c>
      <c r="BO47" t="s">
        <v>73</v>
      </c>
      <c r="BP47">
        <v>1</v>
      </c>
      <c r="BQ47">
        <v>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4"/>
        <v>6230.05</v>
      </c>
      <c r="CQ47">
        <f>AC47*BC47</f>
        <v>244.25</v>
      </c>
      <c r="CR47">
        <f>AD47*BB47</f>
        <v>28.369399999999999</v>
      </c>
      <c r="CS47">
        <f>AE47*BS47</f>
        <v>14.0875</v>
      </c>
      <c r="CT47">
        <f>AF47*BA47</f>
        <v>272975.17800000001</v>
      </c>
      <c r="CU47">
        <f t="shared" si="35"/>
        <v>0</v>
      </c>
      <c r="CV47">
        <f>AH47</f>
        <v>474</v>
      </c>
      <c r="CW47">
        <f t="shared" si="36"/>
        <v>0</v>
      </c>
      <c r="CX47">
        <f t="shared" si="37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75</v>
      </c>
      <c r="DW47" t="s">
        <v>75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0</v>
      </c>
      <c r="EF47">
        <v>0</v>
      </c>
      <c r="EG47" t="s">
        <v>3</v>
      </c>
      <c r="EH47">
        <v>0</v>
      </c>
      <c r="EI47" t="s">
        <v>3</v>
      </c>
      <c r="EJ47">
        <v>0</v>
      </c>
      <c r="EK47">
        <v>390</v>
      </c>
      <c r="EL47" t="s">
        <v>3</v>
      </c>
      <c r="EM47" t="s">
        <v>3</v>
      </c>
      <c r="EO47" t="s">
        <v>3</v>
      </c>
      <c r="EQ47">
        <v>132096</v>
      </c>
      <c r="ER47">
        <v>4865.4799999999996</v>
      </c>
      <c r="ES47">
        <v>19.54</v>
      </c>
      <c r="ET47">
        <v>1.66</v>
      </c>
      <c r="EU47">
        <v>0.25</v>
      </c>
      <c r="EV47">
        <v>4844.28</v>
      </c>
      <c r="EW47">
        <v>474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2019781826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38"/>
        <v>0</v>
      </c>
      <c r="GM47">
        <f t="shared" si="39"/>
        <v>6230.05</v>
      </c>
      <c r="GN47">
        <f t="shared" si="40"/>
        <v>6230.05</v>
      </c>
      <c r="GO47">
        <f t="shared" si="41"/>
        <v>0</v>
      </c>
      <c r="GP47">
        <f t="shared" si="42"/>
        <v>0</v>
      </c>
      <c r="GR47">
        <v>0</v>
      </c>
      <c r="GS47">
        <v>3</v>
      </c>
      <c r="GT47">
        <v>0</v>
      </c>
      <c r="GU47" t="s">
        <v>3</v>
      </c>
      <c r="GV47">
        <f t="shared" si="43"/>
        <v>0</v>
      </c>
      <c r="GW47">
        <v>1</v>
      </c>
      <c r="GX47">
        <f t="shared" si="44"/>
        <v>0</v>
      </c>
      <c r="HA47">
        <v>0</v>
      </c>
      <c r="HB47">
        <v>0</v>
      </c>
      <c r="HC47">
        <f t="shared" si="45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/>
      <c r="D48" s="2"/>
      <c r="E48" s="2" t="s">
        <v>3</v>
      </c>
      <c r="F48" s="2" t="s">
        <v>77</v>
      </c>
      <c r="G48" s="2" t="s">
        <v>78</v>
      </c>
      <c r="H48" s="2" t="s">
        <v>57</v>
      </c>
      <c r="I48" s="2">
        <f>ROUND(ROUND(I46*1.1*100,4),9)</f>
        <v>2.508</v>
      </c>
      <c r="J48" s="2">
        <v>0</v>
      </c>
      <c r="K48" s="2">
        <f>ROUND(ROUND(I46*1.1*100,4),9)</f>
        <v>2.508</v>
      </c>
      <c r="L48" s="2"/>
      <c r="M48" s="2"/>
      <c r="N48" s="2"/>
      <c r="O48" s="2">
        <f t="shared" si="21"/>
        <v>250.55</v>
      </c>
      <c r="P48" s="2">
        <f>ROUND((ROUND((AC48*AW48*I48),2)*BC48),2)</f>
        <v>250.55</v>
      </c>
      <c r="Q48" s="2">
        <f>(ROUND((ROUND(((ET48)*AV48*I48),2)*BB48),2)+ROUND((ROUND(((AE48-(EU48))*AV48*I48),2)*BS48),2))</f>
        <v>0</v>
      </c>
      <c r="R48" s="2">
        <f>ROUND((ROUND((AE48*AV48*I48),2)*BS48),2)</f>
        <v>0</v>
      </c>
      <c r="S48" s="2">
        <f>ROUND((ROUND((AF48*AV48*I48),2)*BA48),2)</f>
        <v>0</v>
      </c>
      <c r="T48" s="2">
        <f t="shared" si="22"/>
        <v>0</v>
      </c>
      <c r="U48" s="2">
        <f t="shared" si="23"/>
        <v>0</v>
      </c>
      <c r="V48" s="2">
        <f t="shared" si="24"/>
        <v>0</v>
      </c>
      <c r="W48" s="2">
        <f t="shared" si="25"/>
        <v>0</v>
      </c>
      <c r="X48" s="2">
        <f t="shared" si="26"/>
        <v>0</v>
      </c>
      <c r="Y48" s="2">
        <f t="shared" si="27"/>
        <v>0</v>
      </c>
      <c r="Z48" s="2"/>
      <c r="AA48" s="2">
        <v>-1</v>
      </c>
      <c r="AB48" s="2">
        <f t="shared" si="28"/>
        <v>99.9</v>
      </c>
      <c r="AC48" s="2">
        <f t="shared" si="29"/>
        <v>99.9</v>
      </c>
      <c r="AD48" s="2">
        <f>ROUND((((ET48)-(EU48))+AE48),6)</f>
        <v>0</v>
      </c>
      <c r="AE48" s="2">
        <f t="shared" si="60"/>
        <v>0</v>
      </c>
      <c r="AF48" s="2">
        <f t="shared" si="61"/>
        <v>0</v>
      </c>
      <c r="AG48" s="2">
        <f t="shared" si="31"/>
        <v>0</v>
      </c>
      <c r="AH48" s="2">
        <f t="shared" si="62"/>
        <v>0</v>
      </c>
      <c r="AI48" s="2">
        <f t="shared" si="63"/>
        <v>0</v>
      </c>
      <c r="AJ48" s="2">
        <f t="shared" si="33"/>
        <v>0</v>
      </c>
      <c r="AK48" s="2">
        <v>99.9</v>
      </c>
      <c r="AL48" s="2">
        <v>99.9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79</v>
      </c>
      <c r="BK48" s="2"/>
      <c r="BL48" s="2"/>
      <c r="BM48" s="2">
        <v>1617</v>
      </c>
      <c r="BN48" s="2">
        <v>0</v>
      </c>
      <c r="BO48" s="2" t="s">
        <v>3</v>
      </c>
      <c r="BP48" s="2">
        <v>0</v>
      </c>
      <c r="BQ48" s="2">
        <v>200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4"/>
        <v>250.55</v>
      </c>
      <c r="CQ48" s="2">
        <f>ROUND((ROUND((AC48*AW48*1),2)*BC48),2)</f>
        <v>99.9</v>
      </c>
      <c r="CR48" s="2">
        <f>(ROUND((ROUND(((ET48)*AV48*1),2)*BB48),2)+ROUND((ROUND(((AE48-(EU48))*AV48*1),2)*BS48),2))</f>
        <v>0</v>
      </c>
      <c r="CS48" s="2">
        <f>ROUND((ROUND((AE48*AV48*1),2)*BS48),2)</f>
        <v>0</v>
      </c>
      <c r="CT48" s="2">
        <f>ROUND((ROUND((AF48*AV48*1),2)*BA48),2)</f>
        <v>0</v>
      </c>
      <c r="CU48" s="2">
        <f t="shared" si="35"/>
        <v>0</v>
      </c>
      <c r="CV48" s="2">
        <f>(AH48*AV48)</f>
        <v>0</v>
      </c>
      <c r="CW48" s="2">
        <f t="shared" si="36"/>
        <v>0</v>
      </c>
      <c r="CX48" s="2">
        <f t="shared" si="37"/>
        <v>0</v>
      </c>
      <c r="CY48" s="2">
        <f>(((S48+R48)*AT48)/100)</f>
        <v>0</v>
      </c>
      <c r="CZ48" s="2">
        <f>(((S48+R48)*AU48)/100)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57</v>
      </c>
      <c r="DW48" s="2" t="s">
        <v>57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80425705</v>
      </c>
      <c r="EF48" s="2">
        <v>200</v>
      </c>
      <c r="EG48" s="2" t="s">
        <v>80</v>
      </c>
      <c r="EH48" s="2">
        <v>0</v>
      </c>
      <c r="EI48" s="2" t="s">
        <v>3</v>
      </c>
      <c r="EJ48" s="2">
        <v>1</v>
      </c>
      <c r="EK48" s="2">
        <v>1617</v>
      </c>
      <c r="EL48" s="2" t="s">
        <v>81</v>
      </c>
      <c r="EM48" s="2" t="s">
        <v>82</v>
      </c>
      <c r="EN48" s="2"/>
      <c r="EO48" s="2" t="s">
        <v>3</v>
      </c>
      <c r="EP48" s="2"/>
      <c r="EQ48" s="2">
        <v>132096</v>
      </c>
      <c r="ER48" s="2">
        <v>99.9</v>
      </c>
      <c r="ES48" s="2">
        <v>99.9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-269784120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38"/>
        <v>0</v>
      </c>
      <c r="GM48" s="2">
        <f t="shared" si="39"/>
        <v>250.55</v>
      </c>
      <c r="GN48" s="2">
        <f t="shared" si="40"/>
        <v>250.55</v>
      </c>
      <c r="GO48" s="2">
        <f t="shared" si="41"/>
        <v>0</v>
      </c>
      <c r="GP48" s="2">
        <f t="shared" si="42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3"/>
        <v>0</v>
      </c>
      <c r="GW48" s="2">
        <v>1</v>
      </c>
      <c r="GX48" s="2">
        <f t="shared" si="44"/>
        <v>0</v>
      </c>
      <c r="GY48" s="2"/>
      <c r="GZ48" s="2"/>
      <c r="HA48" s="2">
        <v>0</v>
      </c>
      <c r="HB48" s="2">
        <v>0</v>
      </c>
      <c r="HC48" s="2">
        <f t="shared" si="45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E49" t="s">
        <v>3</v>
      </c>
      <c r="F49" t="s">
        <v>77</v>
      </c>
      <c r="G49" t="s">
        <v>78</v>
      </c>
      <c r="H49" t="s">
        <v>57</v>
      </c>
      <c r="I49">
        <f>ROUND(ROUND(I47*1.1*100,4),9)</f>
        <v>2.508</v>
      </c>
      <c r="J49">
        <v>0</v>
      </c>
      <c r="K49">
        <f>ROUND(ROUND(I47*1.1*100,4),9)</f>
        <v>2.508</v>
      </c>
      <c r="O49">
        <f t="shared" si="21"/>
        <v>2505.5</v>
      </c>
      <c r="P49">
        <f>ROUND((ROUND((AC49*AW49*I49),2)*BC49),2)</f>
        <v>2505.5</v>
      </c>
      <c r="Q49">
        <f>(ROUND((ROUND(((ET49)*AV49*I49),2)*BB49),2)+ROUND((ROUND(((AE49-(EU49))*AV49*I49),2)*BS49),2))</f>
        <v>0</v>
      </c>
      <c r="R49">
        <f>ROUND((ROUND((AE49*AV49*I49),2)*BS49),2)</f>
        <v>0</v>
      </c>
      <c r="S49">
        <f>ROUND((ROUND((AF49*AV49*I49),2)*BA49),2)</f>
        <v>0</v>
      </c>
      <c r="T49">
        <f t="shared" si="22"/>
        <v>0</v>
      </c>
      <c r="U49">
        <f t="shared" si="23"/>
        <v>0</v>
      </c>
      <c r="V49">
        <f t="shared" si="24"/>
        <v>0</v>
      </c>
      <c r="W49">
        <f t="shared" si="25"/>
        <v>0</v>
      </c>
      <c r="X49">
        <f t="shared" si="26"/>
        <v>0</v>
      </c>
      <c r="Y49">
        <f t="shared" si="27"/>
        <v>0</v>
      </c>
      <c r="AA49">
        <v>-1</v>
      </c>
      <c r="AB49">
        <f t="shared" si="28"/>
        <v>99.9</v>
      </c>
      <c r="AC49">
        <f t="shared" si="29"/>
        <v>99.9</v>
      </c>
      <c r="AD49">
        <f>ROUND((((ET49)-(EU49))+AE49),6)</f>
        <v>0</v>
      </c>
      <c r="AE49">
        <f t="shared" si="60"/>
        <v>0</v>
      </c>
      <c r="AF49">
        <f t="shared" si="61"/>
        <v>0</v>
      </c>
      <c r="AG49">
        <f t="shared" si="31"/>
        <v>0</v>
      </c>
      <c r="AH49">
        <f t="shared" si="62"/>
        <v>0</v>
      </c>
      <c r="AI49">
        <f t="shared" si="63"/>
        <v>0</v>
      </c>
      <c r="AJ49">
        <f t="shared" si="33"/>
        <v>0</v>
      </c>
      <c r="AK49">
        <v>99.9</v>
      </c>
      <c r="AL49">
        <v>99.9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10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79</v>
      </c>
      <c r="BM49">
        <v>1617</v>
      </c>
      <c r="BN49">
        <v>0</v>
      </c>
      <c r="BO49" t="s">
        <v>77</v>
      </c>
      <c r="BP49">
        <v>1</v>
      </c>
      <c r="BQ49">
        <v>200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4"/>
        <v>2505.5</v>
      </c>
      <c r="CQ49">
        <f>ROUND((ROUND((AC49*AW49*1),2)*BC49),2)</f>
        <v>999</v>
      </c>
      <c r="CR49">
        <f>(ROUND((ROUND(((ET49)*AV49*1),2)*BB49),2)+ROUND((ROUND(((AE49-(EU49))*AV49*1),2)*BS49),2))</f>
        <v>0</v>
      </c>
      <c r="CS49">
        <f>ROUND((ROUND((AE49*AV49*1),2)*BS49),2)</f>
        <v>0</v>
      </c>
      <c r="CT49">
        <f>ROUND((ROUND((AF49*AV49*1),2)*BA49),2)</f>
        <v>0</v>
      </c>
      <c r="CU49">
        <f t="shared" si="35"/>
        <v>0</v>
      </c>
      <c r="CV49">
        <f>(AH49*AV49)</f>
        <v>0</v>
      </c>
      <c r="CW49">
        <f t="shared" si="36"/>
        <v>0</v>
      </c>
      <c r="CX49">
        <f t="shared" si="37"/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57</v>
      </c>
      <c r="DW49" t="s">
        <v>57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80425705</v>
      </c>
      <c r="EF49">
        <v>200</v>
      </c>
      <c r="EG49" t="s">
        <v>80</v>
      </c>
      <c r="EH49">
        <v>0</v>
      </c>
      <c r="EI49" t="s">
        <v>3</v>
      </c>
      <c r="EJ49">
        <v>1</v>
      </c>
      <c r="EK49">
        <v>1617</v>
      </c>
      <c r="EL49" t="s">
        <v>81</v>
      </c>
      <c r="EM49" t="s">
        <v>82</v>
      </c>
      <c r="EO49" t="s">
        <v>3</v>
      </c>
      <c r="EQ49">
        <v>132096</v>
      </c>
      <c r="ER49">
        <v>99.9</v>
      </c>
      <c r="ES49">
        <v>99.9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-269784120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38"/>
        <v>0</v>
      </c>
      <c r="GM49">
        <f t="shared" si="39"/>
        <v>2505.5</v>
      </c>
      <c r="GN49">
        <f t="shared" si="40"/>
        <v>2505.5</v>
      </c>
      <c r="GO49">
        <f t="shared" si="41"/>
        <v>0</v>
      </c>
      <c r="GP49">
        <f t="shared" si="42"/>
        <v>0</v>
      </c>
      <c r="GR49">
        <v>0</v>
      </c>
      <c r="GS49">
        <v>3</v>
      </c>
      <c r="GT49">
        <v>0</v>
      </c>
      <c r="GU49" t="s">
        <v>3</v>
      </c>
      <c r="GV49">
        <f t="shared" si="43"/>
        <v>0</v>
      </c>
      <c r="GW49">
        <v>1</v>
      </c>
      <c r="GX49">
        <f t="shared" si="44"/>
        <v>0</v>
      </c>
      <c r="HA49">
        <v>0</v>
      </c>
      <c r="HB49">
        <v>0</v>
      </c>
      <c r="HC49">
        <f t="shared" si="45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/>
      <c r="D50" s="2">
        <f>ROW(EtalonRes!A81)</f>
        <v>81</v>
      </c>
      <c r="E50" s="2" t="s">
        <v>3</v>
      </c>
      <c r="F50" s="2" t="s">
        <v>83</v>
      </c>
      <c r="G50" s="2" t="s">
        <v>84</v>
      </c>
      <c r="H50" s="2" t="s">
        <v>85</v>
      </c>
      <c r="I50" s="2">
        <f>ROUND(ROUND(0.006,4),9)</f>
        <v>6.0000000000000001E-3</v>
      </c>
      <c r="J50" s="2">
        <v>0</v>
      </c>
      <c r="K50" s="2">
        <f>ROUND(ROUND(0.006,4),9)</f>
        <v>6.0000000000000001E-3</v>
      </c>
      <c r="L50" s="2"/>
      <c r="M50" s="2"/>
      <c r="N50" s="2"/>
      <c r="O50" s="2">
        <f t="shared" si="21"/>
        <v>127.42</v>
      </c>
      <c r="P50" s="2">
        <f>ROUND(CQ50*I50,2)</f>
        <v>118.16</v>
      </c>
      <c r="Q50" s="2">
        <f>ROUND(CR50*I50,2)</f>
        <v>0</v>
      </c>
      <c r="R50" s="2">
        <f>ROUND(CS50*I50,2)</f>
        <v>0</v>
      </c>
      <c r="S50" s="2">
        <f>ROUND(CT50*I50,2)</f>
        <v>9.26</v>
      </c>
      <c r="T50" s="2">
        <f t="shared" si="22"/>
        <v>0</v>
      </c>
      <c r="U50" s="2">
        <f t="shared" si="23"/>
        <v>0.82800000000000007</v>
      </c>
      <c r="V50" s="2">
        <f t="shared" si="24"/>
        <v>0</v>
      </c>
      <c r="W50" s="2">
        <f t="shared" si="25"/>
        <v>0</v>
      </c>
      <c r="X50" s="2">
        <f t="shared" si="26"/>
        <v>0</v>
      </c>
      <c r="Y50" s="2">
        <f t="shared" si="27"/>
        <v>0</v>
      </c>
      <c r="Z50" s="2"/>
      <c r="AA50" s="2">
        <v>-1</v>
      </c>
      <c r="AB50" s="2">
        <f t="shared" si="28"/>
        <v>21235.66</v>
      </c>
      <c r="AC50" s="2">
        <f t="shared" si="29"/>
        <v>19692.82</v>
      </c>
      <c r="AD50" s="2">
        <f>ROUND((ET50),6)</f>
        <v>0</v>
      </c>
      <c r="AE50" s="2">
        <f t="shared" si="60"/>
        <v>0</v>
      </c>
      <c r="AF50" s="2">
        <f t="shared" si="61"/>
        <v>1542.84</v>
      </c>
      <c r="AG50" s="2">
        <f t="shared" si="31"/>
        <v>0</v>
      </c>
      <c r="AH50" s="2">
        <f t="shared" si="62"/>
        <v>138</v>
      </c>
      <c r="AI50" s="2">
        <f t="shared" si="63"/>
        <v>0</v>
      </c>
      <c r="AJ50" s="2">
        <f t="shared" si="33"/>
        <v>0</v>
      </c>
      <c r="AK50" s="2">
        <v>21235.66</v>
      </c>
      <c r="AL50" s="2">
        <v>19692.82</v>
      </c>
      <c r="AM50" s="2">
        <v>0</v>
      </c>
      <c r="AN50" s="2">
        <v>0</v>
      </c>
      <c r="AO50" s="2">
        <v>1542.84</v>
      </c>
      <c r="AP50" s="2">
        <v>0</v>
      </c>
      <c r="AQ50" s="2">
        <v>138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0</v>
      </c>
      <c r="BJ50" s="2" t="s">
        <v>86</v>
      </c>
      <c r="BK50" s="2"/>
      <c r="BL50" s="2"/>
      <c r="BM50" s="2">
        <v>242</v>
      </c>
      <c r="BN50" s="2">
        <v>0</v>
      </c>
      <c r="BO50" s="2" t="s">
        <v>83</v>
      </c>
      <c r="BP50" s="2">
        <v>1</v>
      </c>
      <c r="BQ50" s="2">
        <v>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4"/>
        <v>127.42</v>
      </c>
      <c r="CQ50" s="2">
        <f>AC50*BC50</f>
        <v>19692.82</v>
      </c>
      <c r="CR50" s="2">
        <f>AD50*BB50</f>
        <v>0</v>
      </c>
      <c r="CS50" s="2">
        <f>AE50*BS50</f>
        <v>0</v>
      </c>
      <c r="CT50" s="2">
        <f>AF50*BA50</f>
        <v>1542.84</v>
      </c>
      <c r="CU50" s="2">
        <f t="shared" si="35"/>
        <v>0</v>
      </c>
      <c r="CV50" s="2">
        <f>AH50</f>
        <v>138</v>
      </c>
      <c r="CW50" s="2">
        <f t="shared" si="36"/>
        <v>0</v>
      </c>
      <c r="CX50" s="2">
        <f t="shared" si="37"/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85</v>
      </c>
      <c r="DW50" s="2" t="s">
        <v>85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0</v>
      </c>
      <c r="EF50" s="2">
        <v>0</v>
      </c>
      <c r="EG50" s="2" t="s">
        <v>3</v>
      </c>
      <c r="EH50" s="2">
        <v>0</v>
      </c>
      <c r="EI50" s="2" t="s">
        <v>3</v>
      </c>
      <c r="EJ50" s="2">
        <v>0</v>
      </c>
      <c r="EK50" s="2">
        <v>242</v>
      </c>
      <c r="EL50" s="2" t="s">
        <v>3</v>
      </c>
      <c r="EM50" s="2" t="s">
        <v>3</v>
      </c>
      <c r="EN50" s="2"/>
      <c r="EO50" s="2" t="s">
        <v>3</v>
      </c>
      <c r="EP50" s="2"/>
      <c r="EQ50" s="2">
        <v>132096</v>
      </c>
      <c r="ER50" s="2">
        <v>21235.66</v>
      </c>
      <c r="ES50" s="2">
        <v>19692.82</v>
      </c>
      <c r="ET50" s="2">
        <v>0</v>
      </c>
      <c r="EU50" s="2">
        <v>0</v>
      </c>
      <c r="EV50" s="2">
        <v>1542.84</v>
      </c>
      <c r="EW50" s="2">
        <v>138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-896756835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38"/>
        <v>0</v>
      </c>
      <c r="GM50" s="2">
        <f t="shared" si="39"/>
        <v>127.42</v>
      </c>
      <c r="GN50" s="2">
        <f t="shared" si="40"/>
        <v>127.42</v>
      </c>
      <c r="GO50" s="2">
        <f t="shared" si="41"/>
        <v>0</v>
      </c>
      <c r="GP50" s="2">
        <f t="shared" si="42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3"/>
        <v>0</v>
      </c>
      <c r="GW50" s="2">
        <v>1</v>
      </c>
      <c r="GX50" s="2">
        <f t="shared" si="44"/>
        <v>0</v>
      </c>
      <c r="GY50" s="2"/>
      <c r="GZ50" s="2"/>
      <c r="HA50" s="2">
        <v>0</v>
      </c>
      <c r="HB50" s="2">
        <v>0</v>
      </c>
      <c r="HC50" s="2">
        <f t="shared" si="45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D51">
        <f>ROW(EtalonRes!A86)</f>
        <v>86</v>
      </c>
      <c r="E51" t="s">
        <v>3</v>
      </c>
      <c r="F51" t="s">
        <v>83</v>
      </c>
      <c r="G51" t="s">
        <v>84</v>
      </c>
      <c r="H51" t="s">
        <v>85</v>
      </c>
      <c r="I51">
        <f>ROUND(ROUND(0.006,4),9)</f>
        <v>6.0000000000000001E-3</v>
      </c>
      <c r="J51">
        <v>0</v>
      </c>
      <c r="K51">
        <f>ROUND(ROUND(0.006,4),9)</f>
        <v>6.0000000000000001E-3</v>
      </c>
      <c r="O51">
        <f t="shared" si="21"/>
        <v>1531.87</v>
      </c>
      <c r="P51">
        <f>ROUND(CQ51*I51,2)</f>
        <v>1010.24</v>
      </c>
      <c r="Q51">
        <f>ROUND(CR51*I51,2)</f>
        <v>0</v>
      </c>
      <c r="R51">
        <f>ROUND(CS51*I51,2)</f>
        <v>0</v>
      </c>
      <c r="S51">
        <f>ROUND(CT51*I51,2)</f>
        <v>521.63</v>
      </c>
      <c r="T51">
        <f t="shared" si="22"/>
        <v>0</v>
      </c>
      <c r="U51">
        <f t="shared" si="23"/>
        <v>0.82800000000000007</v>
      </c>
      <c r="V51">
        <f t="shared" si="24"/>
        <v>0</v>
      </c>
      <c r="W51">
        <f t="shared" si="25"/>
        <v>0</v>
      </c>
      <c r="X51">
        <f t="shared" si="26"/>
        <v>0</v>
      </c>
      <c r="Y51">
        <f t="shared" si="27"/>
        <v>0</v>
      </c>
      <c r="AA51">
        <v>-1</v>
      </c>
      <c r="AB51">
        <f t="shared" si="28"/>
        <v>21235.66</v>
      </c>
      <c r="AC51">
        <f t="shared" si="29"/>
        <v>19692.82</v>
      </c>
      <c r="AD51">
        <f>ROUND((ET51),6)</f>
        <v>0</v>
      </c>
      <c r="AE51">
        <f t="shared" si="60"/>
        <v>0</v>
      </c>
      <c r="AF51">
        <f t="shared" si="61"/>
        <v>1542.84</v>
      </c>
      <c r="AG51">
        <f t="shared" si="31"/>
        <v>0</v>
      </c>
      <c r="AH51">
        <f t="shared" si="62"/>
        <v>138</v>
      </c>
      <c r="AI51">
        <f t="shared" si="63"/>
        <v>0</v>
      </c>
      <c r="AJ51">
        <f t="shared" si="33"/>
        <v>0</v>
      </c>
      <c r="AK51">
        <v>21235.66</v>
      </c>
      <c r="AL51">
        <v>19692.82</v>
      </c>
      <c r="AM51">
        <v>0</v>
      </c>
      <c r="AN51">
        <v>0</v>
      </c>
      <c r="AO51">
        <v>1542.84</v>
      </c>
      <c r="AP51">
        <v>0</v>
      </c>
      <c r="AQ51">
        <v>138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56.35</v>
      </c>
      <c r="BB51">
        <v>1</v>
      </c>
      <c r="BC51">
        <v>8.5500000000000007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0</v>
      </c>
      <c r="BJ51" t="s">
        <v>86</v>
      </c>
      <c r="BM51">
        <v>242</v>
      </c>
      <c r="BN51">
        <v>0</v>
      </c>
      <c r="BO51" t="s">
        <v>83</v>
      </c>
      <c r="BP51">
        <v>1</v>
      </c>
      <c r="BQ51">
        <v>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4"/>
        <v>1531.87</v>
      </c>
      <c r="CQ51">
        <f>AC51*BC51</f>
        <v>168373.611</v>
      </c>
      <c r="CR51">
        <f>AD51*BB51</f>
        <v>0</v>
      </c>
      <c r="CS51">
        <f>AE51*BS51</f>
        <v>0</v>
      </c>
      <c r="CT51">
        <f>AF51*BA51</f>
        <v>86939.034</v>
      </c>
      <c r="CU51">
        <f t="shared" si="35"/>
        <v>0</v>
      </c>
      <c r="CV51">
        <f>AH51</f>
        <v>138</v>
      </c>
      <c r="CW51">
        <f t="shared" si="36"/>
        <v>0</v>
      </c>
      <c r="CX51">
        <f t="shared" si="37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85</v>
      </c>
      <c r="DW51" t="s">
        <v>85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0</v>
      </c>
      <c r="EF51">
        <v>0</v>
      </c>
      <c r="EG51" t="s">
        <v>3</v>
      </c>
      <c r="EH51">
        <v>0</v>
      </c>
      <c r="EI51" t="s">
        <v>3</v>
      </c>
      <c r="EJ51">
        <v>0</v>
      </c>
      <c r="EK51">
        <v>242</v>
      </c>
      <c r="EL51" t="s">
        <v>3</v>
      </c>
      <c r="EM51" t="s">
        <v>3</v>
      </c>
      <c r="EO51" t="s">
        <v>3</v>
      </c>
      <c r="EQ51">
        <v>132096</v>
      </c>
      <c r="ER51">
        <v>21235.66</v>
      </c>
      <c r="ES51">
        <v>19692.82</v>
      </c>
      <c r="ET51">
        <v>0</v>
      </c>
      <c r="EU51">
        <v>0</v>
      </c>
      <c r="EV51">
        <v>1542.84</v>
      </c>
      <c r="EW51">
        <v>138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0</v>
      </c>
      <c r="FY51">
        <v>0</v>
      </c>
      <c r="GA51" t="s">
        <v>3</v>
      </c>
      <c r="GD51">
        <v>1</v>
      </c>
      <c r="GF51">
        <v>-896756835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38"/>
        <v>0</v>
      </c>
      <c r="GM51">
        <f t="shared" si="39"/>
        <v>1531.87</v>
      </c>
      <c r="GN51">
        <f t="shared" si="40"/>
        <v>1531.87</v>
      </c>
      <c r="GO51">
        <f t="shared" si="41"/>
        <v>0</v>
      </c>
      <c r="GP51">
        <f t="shared" si="42"/>
        <v>0</v>
      </c>
      <c r="GR51">
        <v>0</v>
      </c>
      <c r="GS51">
        <v>3</v>
      </c>
      <c r="GT51">
        <v>0</v>
      </c>
      <c r="GU51" t="s">
        <v>3</v>
      </c>
      <c r="GV51">
        <f t="shared" si="43"/>
        <v>0</v>
      </c>
      <c r="GW51">
        <v>1</v>
      </c>
      <c r="GX51">
        <f t="shared" si="44"/>
        <v>0</v>
      </c>
      <c r="HA51">
        <v>0</v>
      </c>
      <c r="HB51">
        <v>0</v>
      </c>
      <c r="HC51">
        <f t="shared" si="45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/>
      <c r="D52" s="2">
        <f>ROW(EtalonRes!A109)</f>
        <v>109</v>
      </c>
      <c r="E52" s="2" t="s">
        <v>3</v>
      </c>
      <c r="F52" s="2" t="s">
        <v>87</v>
      </c>
      <c r="G52" s="2" t="s">
        <v>88</v>
      </c>
      <c r="H52" s="2" t="s">
        <v>89</v>
      </c>
      <c r="I52" s="2">
        <f>ROUND(ROUND(33.5*1*14/1000,4),9)</f>
        <v>0.46899999999999997</v>
      </c>
      <c r="J52" s="2">
        <v>0</v>
      </c>
      <c r="K52" s="2">
        <f>ROUND(ROUND(33.5*1*14/1000,4),9)</f>
        <v>0.46899999999999997</v>
      </c>
      <c r="L52" s="2"/>
      <c r="M52" s="2"/>
      <c r="N52" s="2"/>
      <c r="O52" s="2">
        <f t="shared" si="21"/>
        <v>681.82</v>
      </c>
      <c r="P52" s="2">
        <f t="shared" ref="P52:P67" si="64">ROUND((ROUND((AC52*AW52*I52),2)*BC52),2)</f>
        <v>45.17</v>
      </c>
      <c r="Q52" s="2">
        <f t="shared" ref="Q52:Q67" si="65">(ROUND((ROUND(((ET52)*AV52*I52),2)*BB52),2)+ROUND((ROUND(((AE52-(EU52))*AV52*I52),2)*BS52),2))</f>
        <v>395.06</v>
      </c>
      <c r="R52" s="2">
        <f t="shared" ref="R52:R67" si="66">ROUND((ROUND((AE52*AV52*I52),2)*BS52),2)</f>
        <v>37</v>
      </c>
      <c r="S52" s="2">
        <f t="shared" ref="S52:S67" si="67">ROUND((ROUND((AF52*AV52*I52),2)*BA52),2)</f>
        <v>241.59</v>
      </c>
      <c r="T52" s="2">
        <f t="shared" si="22"/>
        <v>0</v>
      </c>
      <c r="U52" s="2">
        <f t="shared" si="23"/>
        <v>18.301927699999997</v>
      </c>
      <c r="V52" s="2">
        <f t="shared" si="24"/>
        <v>0</v>
      </c>
      <c r="W52" s="2">
        <f t="shared" si="25"/>
        <v>0</v>
      </c>
      <c r="X52" s="2">
        <f t="shared" si="26"/>
        <v>247.95</v>
      </c>
      <c r="Y52" s="2">
        <f t="shared" si="27"/>
        <v>122.58</v>
      </c>
      <c r="Z52" s="2"/>
      <c r="AA52" s="2">
        <v>-1</v>
      </c>
      <c r="AB52" s="2">
        <f t="shared" si="28"/>
        <v>1345.12</v>
      </c>
      <c r="AC52" s="2">
        <f t="shared" si="29"/>
        <v>96.32</v>
      </c>
      <c r="AD52" s="2">
        <f t="shared" ref="AD52:AD67" si="68">ROUND((((ET52)-(EU52))+AE52),6)</f>
        <v>774.92</v>
      </c>
      <c r="AE52" s="2">
        <f t="shared" si="60"/>
        <v>72.569999999999993</v>
      </c>
      <c r="AF52" s="2">
        <f t="shared" si="61"/>
        <v>473.88</v>
      </c>
      <c r="AG52" s="2">
        <f t="shared" si="31"/>
        <v>0</v>
      </c>
      <c r="AH52" s="2">
        <f t="shared" si="62"/>
        <v>35.9</v>
      </c>
      <c r="AI52" s="2">
        <f t="shared" si="63"/>
        <v>0</v>
      </c>
      <c r="AJ52" s="2">
        <f t="shared" si="33"/>
        <v>0</v>
      </c>
      <c r="AK52" s="2">
        <v>1345.12</v>
      </c>
      <c r="AL52" s="2">
        <v>96.32</v>
      </c>
      <c r="AM52" s="2">
        <v>774.92</v>
      </c>
      <c r="AN52" s="2">
        <v>72.569999999999993</v>
      </c>
      <c r="AO52" s="2">
        <v>473.88</v>
      </c>
      <c r="AP52" s="2">
        <v>0</v>
      </c>
      <c r="AQ52" s="2">
        <v>35.9</v>
      </c>
      <c r="AR52" s="2">
        <v>0</v>
      </c>
      <c r="AS52" s="2">
        <v>0</v>
      </c>
      <c r="AT52" s="2">
        <v>89</v>
      </c>
      <c r="AU52" s="2">
        <v>44</v>
      </c>
      <c r="AV52" s="2">
        <v>1.087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90</v>
      </c>
      <c r="BK52" s="2"/>
      <c r="BL52" s="2"/>
      <c r="BM52" s="2">
        <v>80</v>
      </c>
      <c r="BN52" s="2">
        <v>0</v>
      </c>
      <c r="BO52" s="2" t="s">
        <v>87</v>
      </c>
      <c r="BP52" s="2">
        <v>1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89</v>
      </c>
      <c r="CA52" s="2">
        <v>44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4"/>
        <v>681.82</v>
      </c>
      <c r="CQ52" s="2">
        <f t="shared" ref="CQ52:CQ67" si="69">ROUND((ROUND((AC52*AW52*1),2)*BC52),2)</f>
        <v>96.32</v>
      </c>
      <c r="CR52" s="2">
        <f t="shared" ref="CR52:CR67" si="70">(ROUND((ROUND(((ET52)*AV52*1),2)*BB52),2)+ROUND((ROUND(((AE52-(EU52))*AV52*1),2)*BS52),2))</f>
        <v>842.34</v>
      </c>
      <c r="CS52" s="2">
        <f t="shared" ref="CS52:CS67" si="71">ROUND((ROUND((AE52*AV52*1),2)*BS52),2)</f>
        <v>78.88</v>
      </c>
      <c r="CT52" s="2">
        <f t="shared" ref="CT52:CT67" si="72">ROUND((ROUND((AF52*AV52*1),2)*BA52),2)</f>
        <v>515.11</v>
      </c>
      <c r="CU52" s="2">
        <f t="shared" si="35"/>
        <v>0</v>
      </c>
      <c r="CV52" s="2">
        <f t="shared" ref="CV52:CV67" si="73">(AH52*AV52)</f>
        <v>39.023299999999999</v>
      </c>
      <c r="CW52" s="2">
        <f t="shared" si="36"/>
        <v>0</v>
      </c>
      <c r="CX52" s="2">
        <f t="shared" si="37"/>
        <v>0</v>
      </c>
      <c r="CY52" s="2">
        <f t="shared" ref="CY52:CY67" si="74">(((S52+R52)*AT52)/100)</f>
        <v>247.94510000000002</v>
      </c>
      <c r="CZ52" s="2">
        <f t="shared" ref="CZ52:CZ67" si="75">(((S52+R52)*AU52)/100)</f>
        <v>122.57960000000001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89</v>
      </c>
      <c r="DW52" s="2" t="s">
        <v>89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80425689</v>
      </c>
      <c r="EF52" s="2">
        <v>40</v>
      </c>
      <c r="EG52" s="2" t="s">
        <v>63</v>
      </c>
      <c r="EH52" s="2">
        <v>0</v>
      </c>
      <c r="EI52" s="2" t="s">
        <v>3</v>
      </c>
      <c r="EJ52" s="2">
        <v>2</v>
      </c>
      <c r="EK52" s="2">
        <v>80</v>
      </c>
      <c r="EL52" s="2" t="s">
        <v>91</v>
      </c>
      <c r="EM52" s="2" t="s">
        <v>92</v>
      </c>
      <c r="EN52" s="2"/>
      <c r="EO52" s="2" t="s">
        <v>3</v>
      </c>
      <c r="EP52" s="2"/>
      <c r="EQ52" s="2">
        <v>132096</v>
      </c>
      <c r="ER52" s="2">
        <v>1345.12</v>
      </c>
      <c r="ES52" s="2">
        <v>96.32</v>
      </c>
      <c r="ET52" s="2">
        <v>774.92</v>
      </c>
      <c r="EU52" s="2">
        <v>72.569999999999993</v>
      </c>
      <c r="EV52" s="2">
        <v>473.88</v>
      </c>
      <c r="EW52" s="2">
        <v>35.9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89</v>
      </c>
      <c r="FY52" s="2">
        <v>44</v>
      </c>
      <c r="FZ52" s="2"/>
      <c r="GA52" s="2" t="s">
        <v>3</v>
      </c>
      <c r="GB52" s="2"/>
      <c r="GC52" s="2"/>
      <c r="GD52" s="2">
        <v>1</v>
      </c>
      <c r="GE52" s="2"/>
      <c r="GF52" s="2">
        <v>2085610768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38"/>
        <v>0</v>
      </c>
      <c r="GM52" s="2">
        <f t="shared" si="39"/>
        <v>1052.3499999999999</v>
      </c>
      <c r="GN52" s="2">
        <f t="shared" si="40"/>
        <v>0</v>
      </c>
      <c r="GO52" s="2">
        <f t="shared" si="41"/>
        <v>1052.3499999999999</v>
      </c>
      <c r="GP52" s="2">
        <f t="shared" si="42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3"/>
        <v>0</v>
      </c>
      <c r="GW52" s="2">
        <v>1</v>
      </c>
      <c r="GX52" s="2">
        <f t="shared" si="44"/>
        <v>0</v>
      </c>
      <c r="GY52" s="2"/>
      <c r="GZ52" s="2"/>
      <c r="HA52" s="2">
        <v>0</v>
      </c>
      <c r="HB52" s="2">
        <v>0</v>
      </c>
      <c r="HC52" s="2">
        <f t="shared" si="45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D53">
        <f>ROW(EtalonRes!A132)</f>
        <v>132</v>
      </c>
      <c r="E53" t="s">
        <v>3</v>
      </c>
      <c r="F53" t="s">
        <v>87</v>
      </c>
      <c r="G53" t="s">
        <v>88</v>
      </c>
      <c r="H53" t="s">
        <v>89</v>
      </c>
      <c r="I53">
        <f>ROUND(ROUND(33.5*1*14/1000,4),9)</f>
        <v>0.46899999999999997</v>
      </c>
      <c r="J53">
        <v>0</v>
      </c>
      <c r="K53">
        <f>ROUND(ROUND(33.5*1*14/1000,4),9)</f>
        <v>0.46899999999999997</v>
      </c>
      <c r="O53">
        <f t="shared" si="21"/>
        <v>19833.89</v>
      </c>
      <c r="P53">
        <f t="shared" si="64"/>
        <v>523.52</v>
      </c>
      <c r="Q53">
        <f t="shared" si="65"/>
        <v>5696.77</v>
      </c>
      <c r="R53">
        <f t="shared" si="66"/>
        <v>2084.9499999999998</v>
      </c>
      <c r="S53">
        <f t="shared" si="67"/>
        <v>13613.6</v>
      </c>
      <c r="T53">
        <f t="shared" si="22"/>
        <v>0</v>
      </c>
      <c r="U53">
        <f t="shared" si="23"/>
        <v>18.301927699999997</v>
      </c>
      <c r="V53">
        <f t="shared" si="24"/>
        <v>0</v>
      </c>
      <c r="W53">
        <f t="shared" si="25"/>
        <v>0</v>
      </c>
      <c r="X53">
        <f t="shared" si="26"/>
        <v>13971.71</v>
      </c>
      <c r="Y53">
        <f t="shared" si="27"/>
        <v>6907.36</v>
      </c>
      <c r="AA53">
        <v>-1</v>
      </c>
      <c r="AB53">
        <f t="shared" si="28"/>
        <v>1345.12</v>
      </c>
      <c r="AC53">
        <f t="shared" si="29"/>
        <v>96.32</v>
      </c>
      <c r="AD53">
        <f t="shared" si="68"/>
        <v>774.92</v>
      </c>
      <c r="AE53">
        <f t="shared" si="60"/>
        <v>72.569999999999993</v>
      </c>
      <c r="AF53">
        <f t="shared" si="61"/>
        <v>473.88</v>
      </c>
      <c r="AG53">
        <f t="shared" si="31"/>
        <v>0</v>
      </c>
      <c r="AH53">
        <f t="shared" si="62"/>
        <v>35.9</v>
      </c>
      <c r="AI53">
        <f t="shared" si="63"/>
        <v>0</v>
      </c>
      <c r="AJ53">
        <f t="shared" si="33"/>
        <v>0</v>
      </c>
      <c r="AK53">
        <v>1345.12</v>
      </c>
      <c r="AL53">
        <v>96.32</v>
      </c>
      <c r="AM53">
        <v>774.92</v>
      </c>
      <c r="AN53">
        <v>72.569999999999993</v>
      </c>
      <c r="AO53">
        <v>473.88</v>
      </c>
      <c r="AP53">
        <v>0</v>
      </c>
      <c r="AQ53">
        <v>35.9</v>
      </c>
      <c r="AR53">
        <v>0</v>
      </c>
      <c r="AS53">
        <v>0</v>
      </c>
      <c r="AT53">
        <v>89</v>
      </c>
      <c r="AU53">
        <v>44</v>
      </c>
      <c r="AV53">
        <v>1.087</v>
      </c>
      <c r="AW53">
        <v>1</v>
      </c>
      <c r="AZ53">
        <v>1</v>
      </c>
      <c r="BA53">
        <v>56.35</v>
      </c>
      <c r="BB53">
        <v>14.42</v>
      </c>
      <c r="BC53">
        <v>11.59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90</v>
      </c>
      <c r="BM53">
        <v>80</v>
      </c>
      <c r="BN53">
        <v>0</v>
      </c>
      <c r="BO53" t="s">
        <v>87</v>
      </c>
      <c r="BP53">
        <v>1</v>
      </c>
      <c r="BQ53">
        <v>40</v>
      </c>
      <c r="BR53">
        <v>0</v>
      </c>
      <c r="BS53">
        <v>56.35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89</v>
      </c>
      <c r="CA53">
        <v>44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4"/>
        <v>19833.89</v>
      </c>
      <c r="CQ53">
        <f t="shared" si="69"/>
        <v>1116.3499999999999</v>
      </c>
      <c r="CR53">
        <f t="shared" si="70"/>
        <v>12146.54</v>
      </c>
      <c r="CS53">
        <f t="shared" si="71"/>
        <v>4444.8900000000003</v>
      </c>
      <c r="CT53">
        <f t="shared" si="72"/>
        <v>29026.45</v>
      </c>
      <c r="CU53">
        <f t="shared" si="35"/>
        <v>0</v>
      </c>
      <c r="CV53">
        <f t="shared" si="73"/>
        <v>39.023299999999999</v>
      </c>
      <c r="CW53">
        <f t="shared" si="36"/>
        <v>0</v>
      </c>
      <c r="CX53">
        <f t="shared" si="37"/>
        <v>0</v>
      </c>
      <c r="CY53">
        <f t="shared" si="74"/>
        <v>13971.709499999999</v>
      </c>
      <c r="CZ53">
        <f t="shared" si="75"/>
        <v>6907.3619999999992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89</v>
      </c>
      <c r="DW53" t="s">
        <v>89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80425689</v>
      </c>
      <c r="EF53">
        <v>40</v>
      </c>
      <c r="EG53" t="s">
        <v>63</v>
      </c>
      <c r="EH53">
        <v>0</v>
      </c>
      <c r="EI53" t="s">
        <v>3</v>
      </c>
      <c r="EJ53">
        <v>2</v>
      </c>
      <c r="EK53">
        <v>80</v>
      </c>
      <c r="EL53" t="s">
        <v>91</v>
      </c>
      <c r="EM53" t="s">
        <v>92</v>
      </c>
      <c r="EO53" t="s">
        <v>3</v>
      </c>
      <c r="EQ53">
        <v>132096</v>
      </c>
      <c r="ER53">
        <v>1345.12</v>
      </c>
      <c r="ES53">
        <v>96.32</v>
      </c>
      <c r="ET53">
        <v>774.92</v>
      </c>
      <c r="EU53">
        <v>72.569999999999993</v>
      </c>
      <c r="EV53">
        <v>473.88</v>
      </c>
      <c r="EW53">
        <v>35.9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89</v>
      </c>
      <c r="FY53">
        <v>44</v>
      </c>
      <c r="GA53" t="s">
        <v>3</v>
      </c>
      <c r="GD53">
        <v>1</v>
      </c>
      <c r="GF53">
        <v>2085610768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38"/>
        <v>0</v>
      </c>
      <c r="GM53">
        <f t="shared" si="39"/>
        <v>40712.959999999999</v>
      </c>
      <c r="GN53">
        <f t="shared" si="40"/>
        <v>0</v>
      </c>
      <c r="GO53">
        <f t="shared" si="41"/>
        <v>40712.959999999999</v>
      </c>
      <c r="GP53">
        <f t="shared" si="42"/>
        <v>0</v>
      </c>
      <c r="GR53">
        <v>0</v>
      </c>
      <c r="GS53">
        <v>3</v>
      </c>
      <c r="GT53">
        <v>0</v>
      </c>
      <c r="GU53" t="s">
        <v>3</v>
      </c>
      <c r="GV53">
        <f t="shared" si="43"/>
        <v>0</v>
      </c>
      <c r="GW53">
        <v>1</v>
      </c>
      <c r="GX53">
        <f t="shared" si="44"/>
        <v>0</v>
      </c>
      <c r="HA53">
        <v>0</v>
      </c>
      <c r="HB53">
        <v>0</v>
      </c>
      <c r="HC53">
        <f t="shared" si="45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18</v>
      </c>
      <c r="B54" s="2">
        <v>1</v>
      </c>
      <c r="C54" s="2"/>
      <c r="D54" s="2"/>
      <c r="E54" s="2" t="s">
        <v>3</v>
      </c>
      <c r="F54" s="2" t="s">
        <v>93</v>
      </c>
      <c r="G54" s="2" t="s">
        <v>94</v>
      </c>
      <c r="H54" s="2" t="s">
        <v>67</v>
      </c>
      <c r="I54" s="2">
        <f>I52*J54</f>
        <v>0.46899999999999997</v>
      </c>
      <c r="J54" s="2">
        <v>1</v>
      </c>
      <c r="K54" s="2">
        <v>1</v>
      </c>
      <c r="L54" s="2"/>
      <c r="M54" s="2"/>
      <c r="N54" s="2"/>
      <c r="O54" s="2">
        <f t="shared" si="21"/>
        <v>5670.19</v>
      </c>
      <c r="P54" s="2">
        <f t="shared" si="64"/>
        <v>5670.19</v>
      </c>
      <c r="Q54" s="2">
        <f t="shared" si="65"/>
        <v>0</v>
      </c>
      <c r="R54" s="2">
        <f t="shared" si="66"/>
        <v>0</v>
      </c>
      <c r="S54" s="2">
        <f t="shared" si="67"/>
        <v>0</v>
      </c>
      <c r="T54" s="2">
        <f t="shared" si="22"/>
        <v>0</v>
      </c>
      <c r="U54" s="2">
        <f t="shared" si="23"/>
        <v>0</v>
      </c>
      <c r="V54" s="2">
        <f t="shared" si="24"/>
        <v>0</v>
      </c>
      <c r="W54" s="2">
        <f t="shared" si="25"/>
        <v>0</v>
      </c>
      <c r="X54" s="2">
        <f t="shared" si="26"/>
        <v>0</v>
      </c>
      <c r="Y54" s="2">
        <f t="shared" si="27"/>
        <v>0</v>
      </c>
      <c r="Z54" s="2"/>
      <c r="AA54" s="2">
        <v>-1</v>
      </c>
      <c r="AB54" s="2">
        <f t="shared" si="28"/>
        <v>12089.95</v>
      </c>
      <c r="AC54" s="2">
        <f t="shared" si="29"/>
        <v>12089.95</v>
      </c>
      <c r="AD54" s="2">
        <f t="shared" si="68"/>
        <v>0</v>
      </c>
      <c r="AE54" s="2">
        <f t="shared" si="60"/>
        <v>0</v>
      </c>
      <c r="AF54" s="2">
        <f t="shared" si="61"/>
        <v>0</v>
      </c>
      <c r="AG54" s="2">
        <f t="shared" si="31"/>
        <v>0</v>
      </c>
      <c r="AH54" s="2">
        <f t="shared" si="62"/>
        <v>0</v>
      </c>
      <c r="AI54" s="2">
        <f t="shared" si="63"/>
        <v>0</v>
      </c>
      <c r="AJ54" s="2">
        <f t="shared" si="33"/>
        <v>0</v>
      </c>
      <c r="AK54" s="2">
        <v>12089.95</v>
      </c>
      <c r="AL54" s="2">
        <v>12089.95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89</v>
      </c>
      <c r="AU54" s="2">
        <v>44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95</v>
      </c>
      <c r="BK54" s="2"/>
      <c r="BL54" s="2"/>
      <c r="BM54" s="2">
        <v>80</v>
      </c>
      <c r="BN54" s="2">
        <v>0</v>
      </c>
      <c r="BO54" s="2" t="s">
        <v>3</v>
      </c>
      <c r="BP54" s="2">
        <v>0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89</v>
      </c>
      <c r="CA54" s="2">
        <v>44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4"/>
        <v>5670.19</v>
      </c>
      <c r="CQ54" s="2">
        <f t="shared" si="69"/>
        <v>12089.95</v>
      </c>
      <c r="CR54" s="2">
        <f t="shared" si="70"/>
        <v>0</v>
      </c>
      <c r="CS54" s="2">
        <f t="shared" si="71"/>
        <v>0</v>
      </c>
      <c r="CT54" s="2">
        <f t="shared" si="72"/>
        <v>0</v>
      </c>
      <c r="CU54" s="2">
        <f t="shared" si="35"/>
        <v>0</v>
      </c>
      <c r="CV54" s="2">
        <f t="shared" si="73"/>
        <v>0</v>
      </c>
      <c r="CW54" s="2">
        <f t="shared" si="36"/>
        <v>0</v>
      </c>
      <c r="CX54" s="2">
        <f t="shared" si="37"/>
        <v>0</v>
      </c>
      <c r="CY54" s="2">
        <f t="shared" si="74"/>
        <v>0</v>
      </c>
      <c r="CZ54" s="2">
        <f t="shared" si="75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67</v>
      </c>
      <c r="DW54" s="2" t="s">
        <v>67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80425689</v>
      </c>
      <c r="EF54" s="2">
        <v>40</v>
      </c>
      <c r="EG54" s="2" t="s">
        <v>63</v>
      </c>
      <c r="EH54" s="2">
        <v>0</v>
      </c>
      <c r="EI54" s="2" t="s">
        <v>3</v>
      </c>
      <c r="EJ54" s="2">
        <v>2</v>
      </c>
      <c r="EK54" s="2">
        <v>80</v>
      </c>
      <c r="EL54" s="2" t="s">
        <v>91</v>
      </c>
      <c r="EM54" s="2" t="s">
        <v>92</v>
      </c>
      <c r="EN54" s="2"/>
      <c r="EO54" s="2" t="s">
        <v>3</v>
      </c>
      <c r="EP54" s="2"/>
      <c r="EQ54" s="2">
        <v>1024</v>
      </c>
      <c r="ER54" s="2">
        <v>12089.95</v>
      </c>
      <c r="ES54" s="2">
        <v>12089.95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89</v>
      </c>
      <c r="FY54" s="2">
        <v>44</v>
      </c>
      <c r="FZ54" s="2"/>
      <c r="GA54" s="2" t="s">
        <v>3</v>
      </c>
      <c r="GB54" s="2"/>
      <c r="GC54" s="2"/>
      <c r="GD54" s="2">
        <v>1</v>
      </c>
      <c r="GE54" s="2"/>
      <c r="GF54" s="2">
        <v>2135033779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38"/>
        <v>0</v>
      </c>
      <c r="GM54" s="2">
        <f t="shared" si="39"/>
        <v>5670.19</v>
      </c>
      <c r="GN54" s="2">
        <f t="shared" si="40"/>
        <v>0</v>
      </c>
      <c r="GO54" s="2">
        <f t="shared" si="41"/>
        <v>5670.19</v>
      </c>
      <c r="GP54" s="2">
        <f t="shared" si="42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3"/>
        <v>0</v>
      </c>
      <c r="GW54" s="2">
        <v>1</v>
      </c>
      <c r="GX54" s="2">
        <f t="shared" si="44"/>
        <v>0</v>
      </c>
      <c r="GY54" s="2"/>
      <c r="GZ54" s="2"/>
      <c r="HA54" s="2">
        <v>0</v>
      </c>
      <c r="HB54" s="2">
        <v>0</v>
      </c>
      <c r="HC54" s="2">
        <f t="shared" si="45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18</v>
      </c>
      <c r="B55">
        <v>1</v>
      </c>
      <c r="E55" t="s">
        <v>3</v>
      </c>
      <c r="F55" t="s">
        <v>93</v>
      </c>
      <c r="G55" t="s">
        <v>94</v>
      </c>
      <c r="H55" t="s">
        <v>67</v>
      </c>
      <c r="I55">
        <f>I53*J55</f>
        <v>0.46899999999999997</v>
      </c>
      <c r="J55">
        <v>1</v>
      </c>
      <c r="K55">
        <v>1</v>
      </c>
      <c r="O55">
        <f t="shared" si="21"/>
        <v>23984.9</v>
      </c>
      <c r="P55">
        <f t="shared" si="64"/>
        <v>23984.9</v>
      </c>
      <c r="Q55">
        <f t="shared" si="65"/>
        <v>0</v>
      </c>
      <c r="R55">
        <f t="shared" si="66"/>
        <v>0</v>
      </c>
      <c r="S55">
        <f t="shared" si="67"/>
        <v>0</v>
      </c>
      <c r="T55">
        <f t="shared" si="22"/>
        <v>0</v>
      </c>
      <c r="U55">
        <f t="shared" si="23"/>
        <v>0</v>
      </c>
      <c r="V55">
        <f t="shared" si="24"/>
        <v>0</v>
      </c>
      <c r="W55">
        <f t="shared" si="25"/>
        <v>0</v>
      </c>
      <c r="X55">
        <f t="shared" si="26"/>
        <v>0</v>
      </c>
      <c r="Y55">
        <f t="shared" si="27"/>
        <v>0</v>
      </c>
      <c r="AA55">
        <v>-1</v>
      </c>
      <c r="AB55">
        <f t="shared" si="28"/>
        <v>12089.95</v>
      </c>
      <c r="AC55">
        <f t="shared" si="29"/>
        <v>12089.95</v>
      </c>
      <c r="AD55">
        <f t="shared" si="68"/>
        <v>0</v>
      </c>
      <c r="AE55">
        <f t="shared" si="60"/>
        <v>0</v>
      </c>
      <c r="AF55">
        <f t="shared" si="61"/>
        <v>0</v>
      </c>
      <c r="AG55">
        <f t="shared" si="31"/>
        <v>0</v>
      </c>
      <c r="AH55">
        <f t="shared" si="62"/>
        <v>0</v>
      </c>
      <c r="AI55">
        <f t="shared" si="63"/>
        <v>0</v>
      </c>
      <c r="AJ55">
        <f t="shared" si="33"/>
        <v>0</v>
      </c>
      <c r="AK55">
        <v>12089.95</v>
      </c>
      <c r="AL55">
        <v>12089.95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89</v>
      </c>
      <c r="AU55">
        <v>44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4.2300000000000004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95</v>
      </c>
      <c r="BM55">
        <v>80</v>
      </c>
      <c r="BN55">
        <v>0</v>
      </c>
      <c r="BO55" t="s">
        <v>93</v>
      </c>
      <c r="BP55">
        <v>1</v>
      </c>
      <c r="BQ55">
        <v>40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89</v>
      </c>
      <c r="CA55">
        <v>44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4"/>
        <v>23984.9</v>
      </c>
      <c r="CQ55">
        <f t="shared" si="69"/>
        <v>51140.49</v>
      </c>
      <c r="CR55">
        <f t="shared" si="70"/>
        <v>0</v>
      </c>
      <c r="CS55">
        <f t="shared" si="71"/>
        <v>0</v>
      </c>
      <c r="CT55">
        <f t="shared" si="72"/>
        <v>0</v>
      </c>
      <c r="CU55">
        <f t="shared" si="35"/>
        <v>0</v>
      </c>
      <c r="CV55">
        <f t="shared" si="73"/>
        <v>0</v>
      </c>
      <c r="CW55">
        <f t="shared" si="36"/>
        <v>0</v>
      </c>
      <c r="CX55">
        <f t="shared" si="37"/>
        <v>0</v>
      </c>
      <c r="CY55">
        <f t="shared" si="74"/>
        <v>0</v>
      </c>
      <c r="CZ55">
        <f t="shared" si="75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67</v>
      </c>
      <c r="DW55" t="s">
        <v>67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80425689</v>
      </c>
      <c r="EF55">
        <v>40</v>
      </c>
      <c r="EG55" t="s">
        <v>63</v>
      </c>
      <c r="EH55">
        <v>0</v>
      </c>
      <c r="EI55" t="s">
        <v>3</v>
      </c>
      <c r="EJ55">
        <v>2</v>
      </c>
      <c r="EK55">
        <v>80</v>
      </c>
      <c r="EL55" t="s">
        <v>91</v>
      </c>
      <c r="EM55" t="s">
        <v>92</v>
      </c>
      <c r="EO55" t="s">
        <v>3</v>
      </c>
      <c r="EQ55">
        <v>1024</v>
      </c>
      <c r="ER55">
        <v>12089.95</v>
      </c>
      <c r="ES55">
        <v>12089.95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89</v>
      </c>
      <c r="FY55">
        <v>44</v>
      </c>
      <c r="GA55" t="s">
        <v>3</v>
      </c>
      <c r="GD55">
        <v>1</v>
      </c>
      <c r="GF55">
        <v>2135033779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38"/>
        <v>0</v>
      </c>
      <c r="GM55">
        <f t="shared" si="39"/>
        <v>23984.9</v>
      </c>
      <c r="GN55">
        <f t="shared" si="40"/>
        <v>0</v>
      </c>
      <c r="GO55">
        <f t="shared" si="41"/>
        <v>23984.9</v>
      </c>
      <c r="GP55">
        <f t="shared" si="42"/>
        <v>0</v>
      </c>
      <c r="GR55">
        <v>0</v>
      </c>
      <c r="GS55">
        <v>3</v>
      </c>
      <c r="GT55">
        <v>0</v>
      </c>
      <c r="GU55" t="s">
        <v>3</v>
      </c>
      <c r="GV55">
        <f t="shared" si="43"/>
        <v>0</v>
      </c>
      <c r="GW55">
        <v>1</v>
      </c>
      <c r="GX55">
        <f t="shared" si="44"/>
        <v>0</v>
      </c>
      <c r="HA55">
        <v>0</v>
      </c>
      <c r="HB55">
        <v>0</v>
      </c>
      <c r="HC55">
        <f t="shared" si="45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17</v>
      </c>
      <c r="B56" s="2">
        <v>1</v>
      </c>
      <c r="C56" s="2">
        <f>ROW(SmtRes!A11)</f>
        <v>11</v>
      </c>
      <c r="D56" s="2">
        <f>ROW(EtalonRes!A143)</f>
        <v>143</v>
      </c>
      <c r="E56" s="2" t="s">
        <v>3</v>
      </c>
      <c r="F56" s="2" t="s">
        <v>96</v>
      </c>
      <c r="G56" s="2" t="s">
        <v>97</v>
      </c>
      <c r="H56" s="2" t="s">
        <v>89</v>
      </c>
      <c r="I56" s="2">
        <f>ROUND(ROUND(0.01,4),9)</f>
        <v>0.01</v>
      </c>
      <c r="J56" s="2">
        <v>0</v>
      </c>
      <c r="K56" s="2">
        <f>ROUND(ROUND(0.01,4),9)</f>
        <v>0.01</v>
      </c>
      <c r="L56" s="2"/>
      <c r="M56" s="2"/>
      <c r="N56" s="2"/>
      <c r="O56" s="2">
        <f t="shared" si="21"/>
        <v>17.39</v>
      </c>
      <c r="P56" s="2">
        <f t="shared" si="64"/>
        <v>1.55</v>
      </c>
      <c r="Q56" s="2">
        <f t="shared" si="65"/>
        <v>2.78</v>
      </c>
      <c r="R56" s="2">
        <f t="shared" si="66"/>
        <v>0.17</v>
      </c>
      <c r="S56" s="2">
        <f t="shared" si="67"/>
        <v>13.06</v>
      </c>
      <c r="T56" s="2">
        <f t="shared" si="22"/>
        <v>0</v>
      </c>
      <c r="U56" s="2">
        <f t="shared" si="23"/>
        <v>0.98916999999999999</v>
      </c>
      <c r="V56" s="2">
        <f t="shared" si="24"/>
        <v>0</v>
      </c>
      <c r="W56" s="2">
        <f t="shared" si="25"/>
        <v>0</v>
      </c>
      <c r="X56" s="2">
        <f t="shared" si="26"/>
        <v>12.3</v>
      </c>
      <c r="Y56" s="2">
        <f t="shared" si="27"/>
        <v>8.1999999999999993</v>
      </c>
      <c r="Z56" s="2"/>
      <c r="AA56" s="2">
        <v>-1</v>
      </c>
      <c r="AB56" s="2">
        <f t="shared" si="28"/>
        <v>1611.4</v>
      </c>
      <c r="AC56" s="2">
        <f t="shared" si="29"/>
        <v>154.5</v>
      </c>
      <c r="AD56" s="2">
        <f t="shared" si="68"/>
        <v>255.7</v>
      </c>
      <c r="AE56" s="2">
        <f t="shared" si="60"/>
        <v>15.7</v>
      </c>
      <c r="AF56" s="2">
        <f t="shared" si="61"/>
        <v>1201.2</v>
      </c>
      <c r="AG56" s="2">
        <f t="shared" si="31"/>
        <v>0</v>
      </c>
      <c r="AH56" s="2">
        <f t="shared" si="62"/>
        <v>91</v>
      </c>
      <c r="AI56" s="2">
        <f t="shared" si="63"/>
        <v>0</v>
      </c>
      <c r="AJ56" s="2">
        <f t="shared" si="33"/>
        <v>0</v>
      </c>
      <c r="AK56" s="2">
        <v>1611.4</v>
      </c>
      <c r="AL56" s="2">
        <v>154.5</v>
      </c>
      <c r="AM56" s="2">
        <v>255.7</v>
      </c>
      <c r="AN56" s="2">
        <v>15.7</v>
      </c>
      <c r="AO56" s="2">
        <v>1201.2</v>
      </c>
      <c r="AP56" s="2">
        <v>0</v>
      </c>
      <c r="AQ56" s="2">
        <v>91</v>
      </c>
      <c r="AR56" s="2">
        <v>0</v>
      </c>
      <c r="AS56" s="2">
        <v>0</v>
      </c>
      <c r="AT56" s="2">
        <v>93</v>
      </c>
      <c r="AU56" s="2">
        <v>62</v>
      </c>
      <c r="AV56" s="2">
        <v>1.087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98</v>
      </c>
      <c r="BK56" s="2"/>
      <c r="BL56" s="2"/>
      <c r="BM56" s="2">
        <v>13</v>
      </c>
      <c r="BN56" s="2">
        <v>0</v>
      </c>
      <c r="BO56" s="2" t="s">
        <v>96</v>
      </c>
      <c r="BP56" s="2">
        <v>1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93</v>
      </c>
      <c r="CA56" s="2">
        <v>62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4"/>
        <v>17.39</v>
      </c>
      <c r="CQ56" s="2">
        <f t="shared" si="69"/>
        <v>154.5</v>
      </c>
      <c r="CR56" s="2">
        <f t="shared" si="70"/>
        <v>277.95</v>
      </c>
      <c r="CS56" s="2">
        <f t="shared" si="71"/>
        <v>17.07</v>
      </c>
      <c r="CT56" s="2">
        <f t="shared" si="72"/>
        <v>1305.7</v>
      </c>
      <c r="CU56" s="2">
        <f t="shared" si="35"/>
        <v>0</v>
      </c>
      <c r="CV56" s="2">
        <f t="shared" si="73"/>
        <v>98.917000000000002</v>
      </c>
      <c r="CW56" s="2">
        <f t="shared" si="36"/>
        <v>0</v>
      </c>
      <c r="CX56" s="2">
        <f t="shared" si="37"/>
        <v>0</v>
      </c>
      <c r="CY56" s="2">
        <f t="shared" si="74"/>
        <v>12.303900000000001</v>
      </c>
      <c r="CZ56" s="2">
        <f t="shared" si="75"/>
        <v>8.2026000000000003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89</v>
      </c>
      <c r="DW56" s="2" t="s">
        <v>89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80425618</v>
      </c>
      <c r="EF56" s="2">
        <v>30</v>
      </c>
      <c r="EG56" s="2" t="s">
        <v>31</v>
      </c>
      <c r="EH56" s="2">
        <v>0</v>
      </c>
      <c r="EI56" s="2" t="s">
        <v>3</v>
      </c>
      <c r="EJ56" s="2">
        <v>1</v>
      </c>
      <c r="EK56" s="2">
        <v>13</v>
      </c>
      <c r="EL56" s="2" t="s">
        <v>99</v>
      </c>
      <c r="EM56" s="2" t="s">
        <v>100</v>
      </c>
      <c r="EN56" s="2"/>
      <c r="EO56" s="2" t="s">
        <v>3</v>
      </c>
      <c r="EP56" s="2"/>
      <c r="EQ56" s="2">
        <v>1024</v>
      </c>
      <c r="ER56" s="2">
        <v>1611.4</v>
      </c>
      <c r="ES56" s="2">
        <v>154.5</v>
      </c>
      <c r="ET56" s="2">
        <v>255.7</v>
      </c>
      <c r="EU56" s="2">
        <v>15.7</v>
      </c>
      <c r="EV56" s="2">
        <v>1201.2</v>
      </c>
      <c r="EW56" s="2">
        <v>91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93</v>
      </c>
      <c r="FY56" s="2">
        <v>62</v>
      </c>
      <c r="FZ56" s="2"/>
      <c r="GA56" s="2" t="s">
        <v>3</v>
      </c>
      <c r="GB56" s="2"/>
      <c r="GC56" s="2"/>
      <c r="GD56" s="2">
        <v>1</v>
      </c>
      <c r="GE56" s="2"/>
      <c r="GF56" s="2">
        <v>144791053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38"/>
        <v>0</v>
      </c>
      <c r="GM56" s="2">
        <f t="shared" si="39"/>
        <v>37.89</v>
      </c>
      <c r="GN56" s="2">
        <f t="shared" si="40"/>
        <v>37.89</v>
      </c>
      <c r="GO56" s="2">
        <f t="shared" si="41"/>
        <v>0</v>
      </c>
      <c r="GP56" s="2">
        <f t="shared" si="42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3"/>
        <v>0</v>
      </c>
      <c r="GW56" s="2">
        <v>1</v>
      </c>
      <c r="GX56" s="2">
        <f t="shared" si="44"/>
        <v>0</v>
      </c>
      <c r="GY56" s="2"/>
      <c r="GZ56" s="2"/>
      <c r="HA56" s="2">
        <v>0</v>
      </c>
      <c r="HB56" s="2">
        <v>0</v>
      </c>
      <c r="HC56" s="2">
        <f t="shared" si="45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17</v>
      </c>
      <c r="B57">
        <v>1</v>
      </c>
      <c r="C57">
        <f>ROW(SmtRes!A22)</f>
        <v>22</v>
      </c>
      <c r="D57">
        <f>ROW(EtalonRes!A154)</f>
        <v>154</v>
      </c>
      <c r="E57" t="s">
        <v>3</v>
      </c>
      <c r="F57" t="s">
        <v>96</v>
      </c>
      <c r="G57" t="s">
        <v>97</v>
      </c>
      <c r="H57" t="s">
        <v>89</v>
      </c>
      <c r="I57">
        <f>ROUND(ROUND(0.01,4),9)</f>
        <v>0.01</v>
      </c>
      <c r="J57">
        <v>0</v>
      </c>
      <c r="K57">
        <f>ROUND(ROUND(0.01,4),9)</f>
        <v>0.01</v>
      </c>
      <c r="O57">
        <f t="shared" si="21"/>
        <v>799.79</v>
      </c>
      <c r="P57">
        <f t="shared" si="64"/>
        <v>20.88</v>
      </c>
      <c r="Q57">
        <f t="shared" si="65"/>
        <v>42.98</v>
      </c>
      <c r="R57">
        <f t="shared" si="66"/>
        <v>9.58</v>
      </c>
      <c r="S57">
        <f t="shared" si="67"/>
        <v>735.93</v>
      </c>
      <c r="T57">
        <f t="shared" si="22"/>
        <v>0</v>
      </c>
      <c r="U57">
        <f t="shared" si="23"/>
        <v>0.98916999999999999</v>
      </c>
      <c r="V57">
        <f t="shared" si="24"/>
        <v>0</v>
      </c>
      <c r="W57">
        <f t="shared" si="25"/>
        <v>0</v>
      </c>
      <c r="X57">
        <f t="shared" si="26"/>
        <v>693.32</v>
      </c>
      <c r="Y57">
        <f t="shared" si="27"/>
        <v>462.22</v>
      </c>
      <c r="AA57">
        <v>-1</v>
      </c>
      <c r="AB57">
        <f t="shared" si="28"/>
        <v>1611.4</v>
      </c>
      <c r="AC57">
        <f t="shared" si="29"/>
        <v>154.5</v>
      </c>
      <c r="AD57">
        <f t="shared" si="68"/>
        <v>255.7</v>
      </c>
      <c r="AE57">
        <f t="shared" si="60"/>
        <v>15.7</v>
      </c>
      <c r="AF57">
        <f t="shared" si="61"/>
        <v>1201.2</v>
      </c>
      <c r="AG57">
        <f t="shared" si="31"/>
        <v>0</v>
      </c>
      <c r="AH57">
        <f t="shared" si="62"/>
        <v>91</v>
      </c>
      <c r="AI57">
        <f t="shared" si="63"/>
        <v>0</v>
      </c>
      <c r="AJ57">
        <f t="shared" si="33"/>
        <v>0</v>
      </c>
      <c r="AK57">
        <v>1611.4</v>
      </c>
      <c r="AL57">
        <v>154.5</v>
      </c>
      <c r="AM57">
        <v>255.7</v>
      </c>
      <c r="AN57">
        <v>15.7</v>
      </c>
      <c r="AO57">
        <v>1201.2</v>
      </c>
      <c r="AP57">
        <v>0</v>
      </c>
      <c r="AQ57">
        <v>91</v>
      </c>
      <c r="AR57">
        <v>0</v>
      </c>
      <c r="AS57">
        <v>0</v>
      </c>
      <c r="AT57">
        <v>93</v>
      </c>
      <c r="AU57">
        <v>62</v>
      </c>
      <c r="AV57">
        <v>1.087</v>
      </c>
      <c r="AW57">
        <v>1</v>
      </c>
      <c r="AZ57">
        <v>1</v>
      </c>
      <c r="BA57">
        <v>56.35</v>
      </c>
      <c r="BB57">
        <v>15.46</v>
      </c>
      <c r="BC57">
        <v>13.47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98</v>
      </c>
      <c r="BM57">
        <v>13</v>
      </c>
      <c r="BN57">
        <v>0</v>
      </c>
      <c r="BO57" t="s">
        <v>96</v>
      </c>
      <c r="BP57">
        <v>1</v>
      </c>
      <c r="BQ57">
        <v>30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93</v>
      </c>
      <c r="CA57">
        <v>62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4"/>
        <v>799.79</v>
      </c>
      <c r="CQ57">
        <f t="shared" si="69"/>
        <v>2081.12</v>
      </c>
      <c r="CR57">
        <f t="shared" si="70"/>
        <v>4297.1099999999997</v>
      </c>
      <c r="CS57">
        <f t="shared" si="71"/>
        <v>961.89</v>
      </c>
      <c r="CT57">
        <f t="shared" si="72"/>
        <v>73576.2</v>
      </c>
      <c r="CU57">
        <f t="shared" si="35"/>
        <v>0</v>
      </c>
      <c r="CV57">
        <f t="shared" si="73"/>
        <v>98.917000000000002</v>
      </c>
      <c r="CW57">
        <f t="shared" si="36"/>
        <v>0</v>
      </c>
      <c r="CX57">
        <f t="shared" si="37"/>
        <v>0</v>
      </c>
      <c r="CY57">
        <f t="shared" si="74"/>
        <v>693.32429999999988</v>
      </c>
      <c r="CZ57">
        <f t="shared" si="75"/>
        <v>462.21620000000001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89</v>
      </c>
      <c r="DW57" t="s">
        <v>89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80425618</v>
      </c>
      <c r="EF57">
        <v>30</v>
      </c>
      <c r="EG57" t="s">
        <v>31</v>
      </c>
      <c r="EH57">
        <v>0</v>
      </c>
      <c r="EI57" t="s">
        <v>3</v>
      </c>
      <c r="EJ57">
        <v>1</v>
      </c>
      <c r="EK57">
        <v>13</v>
      </c>
      <c r="EL57" t="s">
        <v>99</v>
      </c>
      <c r="EM57" t="s">
        <v>100</v>
      </c>
      <c r="EO57" t="s">
        <v>3</v>
      </c>
      <c r="EQ57">
        <v>1024</v>
      </c>
      <c r="ER57">
        <v>1611.4</v>
      </c>
      <c r="ES57">
        <v>154.5</v>
      </c>
      <c r="ET57">
        <v>255.7</v>
      </c>
      <c r="EU57">
        <v>15.7</v>
      </c>
      <c r="EV57">
        <v>1201.2</v>
      </c>
      <c r="EW57">
        <v>91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93</v>
      </c>
      <c r="FY57">
        <v>62</v>
      </c>
      <c r="GA57" t="s">
        <v>3</v>
      </c>
      <c r="GD57">
        <v>1</v>
      </c>
      <c r="GF57">
        <v>144791053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38"/>
        <v>0</v>
      </c>
      <c r="GM57">
        <f t="shared" si="39"/>
        <v>1955.33</v>
      </c>
      <c r="GN57">
        <f t="shared" si="40"/>
        <v>1955.33</v>
      </c>
      <c r="GO57">
        <f t="shared" si="41"/>
        <v>0</v>
      </c>
      <c r="GP57">
        <f t="shared" si="42"/>
        <v>0</v>
      </c>
      <c r="GR57">
        <v>0</v>
      </c>
      <c r="GS57">
        <v>3</v>
      </c>
      <c r="GT57">
        <v>0</v>
      </c>
      <c r="GU57" t="s">
        <v>3</v>
      </c>
      <c r="GV57">
        <f t="shared" si="43"/>
        <v>0</v>
      </c>
      <c r="GW57">
        <v>1</v>
      </c>
      <c r="GX57">
        <f t="shared" si="44"/>
        <v>0</v>
      </c>
      <c r="HA57">
        <v>0</v>
      </c>
      <c r="HB57">
        <v>0</v>
      </c>
      <c r="HC57">
        <f t="shared" si="45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5">
      <c r="A58" s="2">
        <v>18</v>
      </c>
      <c r="B58" s="2">
        <v>1</v>
      </c>
      <c r="C58" s="2">
        <v>11</v>
      </c>
      <c r="D58" s="2"/>
      <c r="E58" s="2" t="s">
        <v>3</v>
      </c>
      <c r="F58" s="2" t="s">
        <v>101</v>
      </c>
      <c r="G58" s="2" t="s">
        <v>102</v>
      </c>
      <c r="H58" s="2" t="s">
        <v>57</v>
      </c>
      <c r="I58" s="2">
        <f>I56*J58</f>
        <v>5.0000000000000001E-3</v>
      </c>
      <c r="J58" s="2">
        <v>0.5</v>
      </c>
      <c r="K58" s="2">
        <v>0.5</v>
      </c>
      <c r="L58" s="2"/>
      <c r="M58" s="2"/>
      <c r="N58" s="2"/>
      <c r="O58" s="2">
        <f t="shared" si="21"/>
        <v>0.03</v>
      </c>
      <c r="P58" s="2">
        <f t="shared" si="64"/>
        <v>0.03</v>
      </c>
      <c r="Q58" s="2">
        <f t="shared" si="65"/>
        <v>0</v>
      </c>
      <c r="R58" s="2">
        <f t="shared" si="66"/>
        <v>0</v>
      </c>
      <c r="S58" s="2">
        <f t="shared" si="67"/>
        <v>0</v>
      </c>
      <c r="T58" s="2">
        <f t="shared" si="22"/>
        <v>0</v>
      </c>
      <c r="U58" s="2">
        <f t="shared" si="23"/>
        <v>0</v>
      </c>
      <c r="V58" s="2">
        <f t="shared" si="24"/>
        <v>0</v>
      </c>
      <c r="W58" s="2">
        <f t="shared" si="25"/>
        <v>0</v>
      </c>
      <c r="X58" s="2">
        <f t="shared" si="26"/>
        <v>0</v>
      </c>
      <c r="Y58" s="2">
        <f t="shared" si="27"/>
        <v>0</v>
      </c>
      <c r="Z58" s="2"/>
      <c r="AA58" s="2">
        <v>-1</v>
      </c>
      <c r="AB58" s="2">
        <f t="shared" si="28"/>
        <v>5.66</v>
      </c>
      <c r="AC58" s="2">
        <f t="shared" si="29"/>
        <v>5.66</v>
      </c>
      <c r="AD58" s="2">
        <f t="shared" si="68"/>
        <v>0</v>
      </c>
      <c r="AE58" s="2">
        <f t="shared" si="60"/>
        <v>0</v>
      </c>
      <c r="AF58" s="2">
        <f t="shared" si="61"/>
        <v>0</v>
      </c>
      <c r="AG58" s="2">
        <f t="shared" si="31"/>
        <v>0</v>
      </c>
      <c r="AH58" s="2">
        <f t="shared" si="62"/>
        <v>0</v>
      </c>
      <c r="AI58" s="2">
        <f t="shared" si="63"/>
        <v>0</v>
      </c>
      <c r="AJ58" s="2">
        <f t="shared" si="33"/>
        <v>0</v>
      </c>
      <c r="AK58" s="2">
        <v>5.66</v>
      </c>
      <c r="AL58" s="2">
        <v>5.66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93</v>
      </c>
      <c r="AU58" s="2">
        <v>62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103</v>
      </c>
      <c r="BK58" s="2"/>
      <c r="BL58" s="2"/>
      <c r="BM58" s="2">
        <v>13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93</v>
      </c>
      <c r="CA58" s="2">
        <v>62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4"/>
        <v>0.03</v>
      </c>
      <c r="CQ58" s="2">
        <f t="shared" si="69"/>
        <v>5.66</v>
      </c>
      <c r="CR58" s="2">
        <f t="shared" si="70"/>
        <v>0</v>
      </c>
      <c r="CS58" s="2">
        <f t="shared" si="71"/>
        <v>0</v>
      </c>
      <c r="CT58" s="2">
        <f t="shared" si="72"/>
        <v>0</v>
      </c>
      <c r="CU58" s="2">
        <f t="shared" si="35"/>
        <v>0</v>
      </c>
      <c r="CV58" s="2">
        <f t="shared" si="73"/>
        <v>0</v>
      </c>
      <c r="CW58" s="2">
        <f t="shared" si="36"/>
        <v>0</v>
      </c>
      <c r="CX58" s="2">
        <f t="shared" si="37"/>
        <v>0</v>
      </c>
      <c r="CY58" s="2">
        <f t="shared" si="74"/>
        <v>0</v>
      </c>
      <c r="CZ58" s="2">
        <f t="shared" si="75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1007</v>
      </c>
      <c r="DV58" s="2" t="s">
        <v>57</v>
      </c>
      <c r="DW58" s="2" t="s">
        <v>57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80425618</v>
      </c>
      <c r="EF58" s="2">
        <v>30</v>
      </c>
      <c r="EG58" s="2" t="s">
        <v>31</v>
      </c>
      <c r="EH58" s="2">
        <v>0</v>
      </c>
      <c r="EI58" s="2" t="s">
        <v>3</v>
      </c>
      <c r="EJ58" s="2">
        <v>1</v>
      </c>
      <c r="EK58" s="2">
        <v>13</v>
      </c>
      <c r="EL58" s="2" t="s">
        <v>99</v>
      </c>
      <c r="EM58" s="2" t="s">
        <v>100</v>
      </c>
      <c r="EN58" s="2"/>
      <c r="EO58" s="2" t="s">
        <v>3</v>
      </c>
      <c r="EP58" s="2"/>
      <c r="EQ58" s="2">
        <v>1024</v>
      </c>
      <c r="ER58" s="2">
        <v>5.66</v>
      </c>
      <c r="ES58" s="2">
        <v>5.66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93</v>
      </c>
      <c r="FY58" s="2">
        <v>62</v>
      </c>
      <c r="FZ58" s="2"/>
      <c r="GA58" s="2" t="s">
        <v>3</v>
      </c>
      <c r="GB58" s="2"/>
      <c r="GC58" s="2"/>
      <c r="GD58" s="2">
        <v>1</v>
      </c>
      <c r="GE58" s="2"/>
      <c r="GF58" s="2">
        <v>386937746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38"/>
        <v>0</v>
      </c>
      <c r="GM58" s="2">
        <f t="shared" si="39"/>
        <v>0.03</v>
      </c>
      <c r="GN58" s="2">
        <f t="shared" si="40"/>
        <v>0.03</v>
      </c>
      <c r="GO58" s="2">
        <f t="shared" si="41"/>
        <v>0</v>
      </c>
      <c r="GP58" s="2">
        <f t="shared" si="42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3"/>
        <v>0</v>
      </c>
      <c r="GW58" s="2">
        <v>1</v>
      </c>
      <c r="GX58" s="2">
        <f t="shared" si="44"/>
        <v>0</v>
      </c>
      <c r="GY58" s="2"/>
      <c r="GZ58" s="2"/>
      <c r="HA58" s="2">
        <v>0</v>
      </c>
      <c r="HB58" s="2">
        <v>0</v>
      </c>
      <c r="HC58" s="2">
        <f t="shared" si="45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5">
      <c r="A59">
        <v>18</v>
      </c>
      <c r="B59">
        <v>1</v>
      </c>
      <c r="C59">
        <v>22</v>
      </c>
      <c r="E59" t="s">
        <v>3</v>
      </c>
      <c r="F59" t="s">
        <v>101</v>
      </c>
      <c r="G59" t="s">
        <v>102</v>
      </c>
      <c r="H59" t="s">
        <v>57</v>
      </c>
      <c r="I59">
        <f>I57*J59</f>
        <v>5.0000000000000001E-3</v>
      </c>
      <c r="J59">
        <v>0.5</v>
      </c>
      <c r="K59">
        <v>0.5</v>
      </c>
      <c r="O59">
        <f t="shared" si="21"/>
        <v>0.81</v>
      </c>
      <c r="P59">
        <f t="shared" si="64"/>
        <v>0.81</v>
      </c>
      <c r="Q59">
        <f t="shared" si="65"/>
        <v>0</v>
      </c>
      <c r="R59">
        <f t="shared" si="66"/>
        <v>0</v>
      </c>
      <c r="S59">
        <f t="shared" si="67"/>
        <v>0</v>
      </c>
      <c r="T59">
        <f t="shared" si="22"/>
        <v>0</v>
      </c>
      <c r="U59">
        <f t="shared" si="23"/>
        <v>0</v>
      </c>
      <c r="V59">
        <f t="shared" si="24"/>
        <v>0</v>
      </c>
      <c r="W59">
        <f t="shared" si="25"/>
        <v>0</v>
      </c>
      <c r="X59">
        <f t="shared" si="26"/>
        <v>0</v>
      </c>
      <c r="Y59">
        <f t="shared" si="27"/>
        <v>0</v>
      </c>
      <c r="AA59">
        <v>-1</v>
      </c>
      <c r="AB59">
        <f t="shared" si="28"/>
        <v>5.66</v>
      </c>
      <c r="AC59">
        <f t="shared" si="29"/>
        <v>5.66</v>
      </c>
      <c r="AD59">
        <f t="shared" si="68"/>
        <v>0</v>
      </c>
      <c r="AE59">
        <f t="shared" si="60"/>
        <v>0</v>
      </c>
      <c r="AF59">
        <f t="shared" si="61"/>
        <v>0</v>
      </c>
      <c r="AG59">
        <f t="shared" si="31"/>
        <v>0</v>
      </c>
      <c r="AH59">
        <f t="shared" si="62"/>
        <v>0</v>
      </c>
      <c r="AI59">
        <f t="shared" si="63"/>
        <v>0</v>
      </c>
      <c r="AJ59">
        <f t="shared" si="33"/>
        <v>0</v>
      </c>
      <c r="AK59">
        <v>5.66</v>
      </c>
      <c r="AL59">
        <v>5.66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93</v>
      </c>
      <c r="AU59">
        <v>62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27.1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103</v>
      </c>
      <c r="BM59">
        <v>13</v>
      </c>
      <c r="BN59">
        <v>0</v>
      </c>
      <c r="BO59" t="s">
        <v>101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93</v>
      </c>
      <c r="CA59">
        <v>62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4"/>
        <v>0.81</v>
      </c>
      <c r="CQ59">
        <f t="shared" si="69"/>
        <v>153.38999999999999</v>
      </c>
      <c r="CR59">
        <f t="shared" si="70"/>
        <v>0</v>
      </c>
      <c r="CS59">
        <f t="shared" si="71"/>
        <v>0</v>
      </c>
      <c r="CT59">
        <f t="shared" si="72"/>
        <v>0</v>
      </c>
      <c r="CU59">
        <f t="shared" si="35"/>
        <v>0</v>
      </c>
      <c r="CV59">
        <f t="shared" si="73"/>
        <v>0</v>
      </c>
      <c r="CW59">
        <f t="shared" si="36"/>
        <v>0</v>
      </c>
      <c r="CX59">
        <f t="shared" si="37"/>
        <v>0</v>
      </c>
      <c r="CY59">
        <f t="shared" si="74"/>
        <v>0</v>
      </c>
      <c r="CZ59">
        <f t="shared" si="75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57</v>
      </c>
      <c r="DW59" t="s">
        <v>57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80425618</v>
      </c>
      <c r="EF59">
        <v>30</v>
      </c>
      <c r="EG59" t="s">
        <v>31</v>
      </c>
      <c r="EH59">
        <v>0</v>
      </c>
      <c r="EI59" t="s">
        <v>3</v>
      </c>
      <c r="EJ59">
        <v>1</v>
      </c>
      <c r="EK59">
        <v>13</v>
      </c>
      <c r="EL59" t="s">
        <v>99</v>
      </c>
      <c r="EM59" t="s">
        <v>100</v>
      </c>
      <c r="EO59" t="s">
        <v>3</v>
      </c>
      <c r="EQ59">
        <v>1024</v>
      </c>
      <c r="ER59">
        <v>5.66</v>
      </c>
      <c r="ES59">
        <v>5.66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93</v>
      </c>
      <c r="FY59">
        <v>62</v>
      </c>
      <c r="GA59" t="s">
        <v>3</v>
      </c>
      <c r="GD59">
        <v>1</v>
      </c>
      <c r="GF59">
        <v>386937746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38"/>
        <v>0</v>
      </c>
      <c r="GM59">
        <f t="shared" si="39"/>
        <v>0.81</v>
      </c>
      <c r="GN59">
        <f t="shared" si="40"/>
        <v>0.81</v>
      </c>
      <c r="GO59">
        <f t="shared" si="41"/>
        <v>0</v>
      </c>
      <c r="GP59">
        <f t="shared" si="42"/>
        <v>0</v>
      </c>
      <c r="GR59">
        <v>0</v>
      </c>
      <c r="GS59">
        <v>3</v>
      </c>
      <c r="GT59">
        <v>0</v>
      </c>
      <c r="GU59" t="s">
        <v>3</v>
      </c>
      <c r="GV59">
        <f t="shared" si="43"/>
        <v>0</v>
      </c>
      <c r="GW59">
        <v>1</v>
      </c>
      <c r="GX59">
        <f t="shared" si="44"/>
        <v>0</v>
      </c>
      <c r="HA59">
        <v>0</v>
      </c>
      <c r="HB59">
        <v>0</v>
      </c>
      <c r="HC59">
        <f t="shared" si="45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5">
      <c r="A60" s="2">
        <v>18</v>
      </c>
      <c r="B60" s="2">
        <v>1</v>
      </c>
      <c r="C60" s="2">
        <v>8</v>
      </c>
      <c r="D60" s="2"/>
      <c r="E60" s="2" t="s">
        <v>3</v>
      </c>
      <c r="F60" s="2" t="s">
        <v>104</v>
      </c>
      <c r="G60" s="2" t="s">
        <v>105</v>
      </c>
      <c r="H60" s="2" t="s">
        <v>67</v>
      </c>
      <c r="I60" s="2">
        <f>I56*J60</f>
        <v>1.0319999999999998E-2</v>
      </c>
      <c r="J60" s="2">
        <v>1.0319999999999998</v>
      </c>
      <c r="K60" s="2">
        <v>1.032</v>
      </c>
      <c r="L60" s="2"/>
      <c r="M60" s="2"/>
      <c r="N60" s="2"/>
      <c r="O60" s="2">
        <f t="shared" si="21"/>
        <v>81.22</v>
      </c>
      <c r="P60" s="2">
        <f t="shared" si="64"/>
        <v>81.22</v>
      </c>
      <c r="Q60" s="2">
        <f t="shared" si="65"/>
        <v>0</v>
      </c>
      <c r="R60" s="2">
        <f t="shared" si="66"/>
        <v>0</v>
      </c>
      <c r="S60" s="2">
        <f t="shared" si="67"/>
        <v>0</v>
      </c>
      <c r="T60" s="2">
        <f t="shared" si="22"/>
        <v>0</v>
      </c>
      <c r="U60" s="2">
        <f t="shared" si="23"/>
        <v>0</v>
      </c>
      <c r="V60" s="2">
        <f t="shared" si="24"/>
        <v>0</v>
      </c>
      <c r="W60" s="2">
        <f t="shared" si="25"/>
        <v>0</v>
      </c>
      <c r="X60" s="2">
        <f t="shared" si="26"/>
        <v>0</v>
      </c>
      <c r="Y60" s="2">
        <f t="shared" si="27"/>
        <v>0</v>
      </c>
      <c r="Z60" s="2"/>
      <c r="AA60" s="2">
        <v>-1</v>
      </c>
      <c r="AB60" s="2">
        <f t="shared" si="28"/>
        <v>7870.3</v>
      </c>
      <c r="AC60" s="2">
        <f t="shared" si="29"/>
        <v>7870.3</v>
      </c>
      <c r="AD60" s="2">
        <f t="shared" si="68"/>
        <v>0</v>
      </c>
      <c r="AE60" s="2">
        <f t="shared" si="60"/>
        <v>0</v>
      </c>
      <c r="AF60" s="2">
        <f t="shared" si="61"/>
        <v>0</v>
      </c>
      <c r="AG60" s="2">
        <f t="shared" si="31"/>
        <v>0</v>
      </c>
      <c r="AH60" s="2">
        <f t="shared" si="62"/>
        <v>0</v>
      </c>
      <c r="AI60" s="2">
        <f t="shared" si="63"/>
        <v>0</v>
      </c>
      <c r="AJ60" s="2">
        <f t="shared" si="33"/>
        <v>0</v>
      </c>
      <c r="AK60" s="2">
        <v>7870.3</v>
      </c>
      <c r="AL60" s="2">
        <v>7870.3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93</v>
      </c>
      <c r="AU60" s="2">
        <v>62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106</v>
      </c>
      <c r="BK60" s="2"/>
      <c r="BL60" s="2"/>
      <c r="BM60" s="2">
        <v>13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93</v>
      </c>
      <c r="CA60" s="2">
        <v>62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34"/>
        <v>81.22</v>
      </c>
      <c r="CQ60" s="2">
        <f t="shared" si="69"/>
        <v>7870.3</v>
      </c>
      <c r="CR60" s="2">
        <f t="shared" si="70"/>
        <v>0</v>
      </c>
      <c r="CS60" s="2">
        <f t="shared" si="71"/>
        <v>0</v>
      </c>
      <c r="CT60" s="2">
        <f t="shared" si="72"/>
        <v>0</v>
      </c>
      <c r="CU60" s="2">
        <f t="shared" si="35"/>
        <v>0</v>
      </c>
      <c r="CV60" s="2">
        <f t="shared" si="73"/>
        <v>0</v>
      </c>
      <c r="CW60" s="2">
        <f t="shared" si="36"/>
        <v>0</v>
      </c>
      <c r="CX60" s="2">
        <f t="shared" si="37"/>
        <v>0</v>
      </c>
      <c r="CY60" s="2">
        <f t="shared" si="74"/>
        <v>0</v>
      </c>
      <c r="CZ60" s="2">
        <f t="shared" si="75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67</v>
      </c>
      <c r="DW60" s="2" t="s">
        <v>67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80425618</v>
      </c>
      <c r="EF60" s="2">
        <v>30</v>
      </c>
      <c r="EG60" s="2" t="s">
        <v>31</v>
      </c>
      <c r="EH60" s="2">
        <v>0</v>
      </c>
      <c r="EI60" s="2" t="s">
        <v>3</v>
      </c>
      <c r="EJ60" s="2">
        <v>1</v>
      </c>
      <c r="EK60" s="2">
        <v>13</v>
      </c>
      <c r="EL60" s="2" t="s">
        <v>99</v>
      </c>
      <c r="EM60" s="2" t="s">
        <v>100</v>
      </c>
      <c r="EN60" s="2"/>
      <c r="EO60" s="2" t="s">
        <v>3</v>
      </c>
      <c r="EP60" s="2"/>
      <c r="EQ60" s="2">
        <v>1024</v>
      </c>
      <c r="ER60" s="2">
        <v>7870.3</v>
      </c>
      <c r="ES60" s="2">
        <v>7870.3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93</v>
      </c>
      <c r="FY60" s="2">
        <v>62</v>
      </c>
      <c r="FZ60" s="2"/>
      <c r="GA60" s="2" t="s">
        <v>3</v>
      </c>
      <c r="GB60" s="2"/>
      <c r="GC60" s="2"/>
      <c r="GD60" s="2">
        <v>1</v>
      </c>
      <c r="GE60" s="2"/>
      <c r="GF60" s="2">
        <v>-313469066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38"/>
        <v>0</v>
      </c>
      <c r="GM60" s="2">
        <f t="shared" si="39"/>
        <v>81.22</v>
      </c>
      <c r="GN60" s="2">
        <f t="shared" si="40"/>
        <v>81.22</v>
      </c>
      <c r="GO60" s="2">
        <f t="shared" si="41"/>
        <v>0</v>
      </c>
      <c r="GP60" s="2">
        <f t="shared" si="42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3"/>
        <v>0</v>
      </c>
      <c r="GW60" s="2">
        <v>1</v>
      </c>
      <c r="GX60" s="2">
        <f t="shared" si="44"/>
        <v>0</v>
      </c>
      <c r="GY60" s="2"/>
      <c r="GZ60" s="2"/>
      <c r="HA60" s="2">
        <v>0</v>
      </c>
      <c r="HB60" s="2">
        <v>0</v>
      </c>
      <c r="HC60" s="2">
        <f t="shared" si="45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5">
      <c r="A61">
        <v>18</v>
      </c>
      <c r="B61">
        <v>1</v>
      </c>
      <c r="C61">
        <v>19</v>
      </c>
      <c r="E61" t="s">
        <v>3</v>
      </c>
      <c r="F61" t="s">
        <v>104</v>
      </c>
      <c r="G61" t="s">
        <v>105</v>
      </c>
      <c r="H61" t="s">
        <v>67</v>
      </c>
      <c r="I61">
        <f>I57*J61</f>
        <v>1.0319999999999998E-2</v>
      </c>
      <c r="J61">
        <v>1.0319999999999998</v>
      </c>
      <c r="K61">
        <v>1.032</v>
      </c>
      <c r="O61">
        <f t="shared" si="21"/>
        <v>255.03</v>
      </c>
      <c r="P61">
        <f t="shared" si="64"/>
        <v>255.03</v>
      </c>
      <c r="Q61">
        <f t="shared" si="65"/>
        <v>0</v>
      </c>
      <c r="R61">
        <f t="shared" si="66"/>
        <v>0</v>
      </c>
      <c r="S61">
        <f t="shared" si="67"/>
        <v>0</v>
      </c>
      <c r="T61">
        <f t="shared" si="22"/>
        <v>0</v>
      </c>
      <c r="U61">
        <f t="shared" si="23"/>
        <v>0</v>
      </c>
      <c r="V61">
        <f t="shared" si="24"/>
        <v>0</v>
      </c>
      <c r="W61">
        <f t="shared" si="25"/>
        <v>0</v>
      </c>
      <c r="X61">
        <f t="shared" si="26"/>
        <v>0</v>
      </c>
      <c r="Y61">
        <f t="shared" si="27"/>
        <v>0</v>
      </c>
      <c r="AA61">
        <v>-1</v>
      </c>
      <c r="AB61">
        <f t="shared" si="28"/>
        <v>7870.3</v>
      </c>
      <c r="AC61">
        <f t="shared" si="29"/>
        <v>7870.3</v>
      </c>
      <c r="AD61">
        <f t="shared" si="68"/>
        <v>0</v>
      </c>
      <c r="AE61">
        <f t="shared" si="60"/>
        <v>0</v>
      </c>
      <c r="AF61">
        <f t="shared" si="61"/>
        <v>0</v>
      </c>
      <c r="AG61">
        <f t="shared" si="31"/>
        <v>0</v>
      </c>
      <c r="AH61">
        <f t="shared" si="62"/>
        <v>0</v>
      </c>
      <c r="AI61">
        <f t="shared" si="63"/>
        <v>0</v>
      </c>
      <c r="AJ61">
        <f t="shared" si="33"/>
        <v>0</v>
      </c>
      <c r="AK61">
        <v>7870.3</v>
      </c>
      <c r="AL61">
        <v>7870.3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93</v>
      </c>
      <c r="AU61">
        <v>62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3.14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106</v>
      </c>
      <c r="BM61">
        <v>13</v>
      </c>
      <c r="BN61">
        <v>0</v>
      </c>
      <c r="BO61" t="s">
        <v>104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93</v>
      </c>
      <c r="CA61">
        <v>62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4"/>
        <v>255.03</v>
      </c>
      <c r="CQ61">
        <f t="shared" si="69"/>
        <v>24712.74</v>
      </c>
      <c r="CR61">
        <f t="shared" si="70"/>
        <v>0</v>
      </c>
      <c r="CS61">
        <f t="shared" si="71"/>
        <v>0</v>
      </c>
      <c r="CT61">
        <f t="shared" si="72"/>
        <v>0</v>
      </c>
      <c r="CU61">
        <f t="shared" si="35"/>
        <v>0</v>
      </c>
      <c r="CV61">
        <f t="shared" si="73"/>
        <v>0</v>
      </c>
      <c r="CW61">
        <f t="shared" si="36"/>
        <v>0</v>
      </c>
      <c r="CX61">
        <f t="shared" si="37"/>
        <v>0</v>
      </c>
      <c r="CY61">
        <f t="shared" si="74"/>
        <v>0</v>
      </c>
      <c r="CZ61">
        <f t="shared" si="75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67</v>
      </c>
      <c r="DW61" t="s">
        <v>67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80425618</v>
      </c>
      <c r="EF61">
        <v>30</v>
      </c>
      <c r="EG61" t="s">
        <v>31</v>
      </c>
      <c r="EH61">
        <v>0</v>
      </c>
      <c r="EI61" t="s">
        <v>3</v>
      </c>
      <c r="EJ61">
        <v>1</v>
      </c>
      <c r="EK61">
        <v>13</v>
      </c>
      <c r="EL61" t="s">
        <v>99</v>
      </c>
      <c r="EM61" t="s">
        <v>100</v>
      </c>
      <c r="EO61" t="s">
        <v>3</v>
      </c>
      <c r="EQ61">
        <v>1024</v>
      </c>
      <c r="ER61">
        <v>7870.3</v>
      </c>
      <c r="ES61">
        <v>7870.3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93</v>
      </c>
      <c r="FY61">
        <v>62</v>
      </c>
      <c r="GA61" t="s">
        <v>3</v>
      </c>
      <c r="GD61">
        <v>1</v>
      </c>
      <c r="GF61">
        <v>-313469066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38"/>
        <v>0</v>
      </c>
      <c r="GM61">
        <f t="shared" si="39"/>
        <v>255.03</v>
      </c>
      <c r="GN61">
        <f t="shared" si="40"/>
        <v>255.03</v>
      </c>
      <c r="GO61">
        <f t="shared" si="41"/>
        <v>0</v>
      </c>
      <c r="GP61">
        <f t="shared" si="42"/>
        <v>0</v>
      </c>
      <c r="GR61">
        <v>0</v>
      </c>
      <c r="GS61">
        <v>3</v>
      </c>
      <c r="GT61">
        <v>0</v>
      </c>
      <c r="GU61" t="s">
        <v>3</v>
      </c>
      <c r="GV61">
        <f t="shared" si="43"/>
        <v>0</v>
      </c>
      <c r="GW61">
        <v>1</v>
      </c>
      <c r="GX61">
        <f t="shared" si="44"/>
        <v>0</v>
      </c>
      <c r="HA61">
        <v>0</v>
      </c>
      <c r="HB61">
        <v>0</v>
      </c>
      <c r="HC61">
        <f t="shared" si="45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5">
      <c r="A62" s="2">
        <v>18</v>
      </c>
      <c r="B62" s="2">
        <v>1</v>
      </c>
      <c r="C62" s="2">
        <v>10</v>
      </c>
      <c r="D62" s="2"/>
      <c r="E62" s="2" t="s">
        <v>3</v>
      </c>
      <c r="F62" s="2" t="s">
        <v>107</v>
      </c>
      <c r="G62" s="2" t="s">
        <v>108</v>
      </c>
      <c r="H62" s="2" t="s">
        <v>57</v>
      </c>
      <c r="I62" s="2">
        <f>I56*J62</f>
        <v>2.5999999999999995E-2</v>
      </c>
      <c r="J62" s="2">
        <v>2.5999999999999996</v>
      </c>
      <c r="K62" s="2">
        <v>2.6</v>
      </c>
      <c r="L62" s="2"/>
      <c r="M62" s="2"/>
      <c r="N62" s="2"/>
      <c r="O62" s="2">
        <f t="shared" si="21"/>
        <v>0.15</v>
      </c>
      <c r="P62" s="2">
        <f t="shared" si="64"/>
        <v>0.15</v>
      </c>
      <c r="Q62" s="2">
        <f t="shared" si="65"/>
        <v>0</v>
      </c>
      <c r="R62" s="2">
        <f t="shared" si="66"/>
        <v>0</v>
      </c>
      <c r="S62" s="2">
        <f t="shared" si="67"/>
        <v>0</v>
      </c>
      <c r="T62" s="2">
        <f t="shared" si="22"/>
        <v>0</v>
      </c>
      <c r="U62" s="2">
        <f t="shared" si="23"/>
        <v>0</v>
      </c>
      <c r="V62" s="2">
        <f t="shared" si="24"/>
        <v>0</v>
      </c>
      <c r="W62" s="2">
        <f t="shared" si="25"/>
        <v>0</v>
      </c>
      <c r="X62" s="2">
        <f t="shared" si="26"/>
        <v>0</v>
      </c>
      <c r="Y62" s="2">
        <f t="shared" si="27"/>
        <v>0</v>
      </c>
      <c r="Z62" s="2"/>
      <c r="AA62" s="2">
        <v>-1</v>
      </c>
      <c r="AB62" s="2">
        <f t="shared" si="28"/>
        <v>5.82</v>
      </c>
      <c r="AC62" s="2">
        <f t="shared" si="29"/>
        <v>5.82</v>
      </c>
      <c r="AD62" s="2">
        <f t="shared" si="68"/>
        <v>0</v>
      </c>
      <c r="AE62" s="2">
        <f t="shared" si="60"/>
        <v>0</v>
      </c>
      <c r="AF62" s="2">
        <f t="shared" si="61"/>
        <v>0</v>
      </c>
      <c r="AG62" s="2">
        <f t="shared" si="31"/>
        <v>0</v>
      </c>
      <c r="AH62" s="2">
        <f t="shared" si="62"/>
        <v>0</v>
      </c>
      <c r="AI62" s="2">
        <f t="shared" si="63"/>
        <v>0</v>
      </c>
      <c r="AJ62" s="2">
        <f t="shared" si="33"/>
        <v>0</v>
      </c>
      <c r="AK62" s="2">
        <v>5.82</v>
      </c>
      <c r="AL62" s="2">
        <v>5.82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93</v>
      </c>
      <c r="AU62" s="2">
        <v>62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109</v>
      </c>
      <c r="BK62" s="2"/>
      <c r="BL62" s="2"/>
      <c r="BM62" s="2">
        <v>13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93</v>
      </c>
      <c r="CA62" s="2">
        <v>62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34"/>
        <v>0.15</v>
      </c>
      <c r="CQ62" s="2">
        <f t="shared" si="69"/>
        <v>5.82</v>
      </c>
      <c r="CR62" s="2">
        <f t="shared" si="70"/>
        <v>0</v>
      </c>
      <c r="CS62" s="2">
        <f t="shared" si="71"/>
        <v>0</v>
      </c>
      <c r="CT62" s="2">
        <f t="shared" si="72"/>
        <v>0</v>
      </c>
      <c r="CU62" s="2">
        <f t="shared" si="35"/>
        <v>0</v>
      </c>
      <c r="CV62" s="2">
        <f t="shared" si="73"/>
        <v>0</v>
      </c>
      <c r="CW62" s="2">
        <f t="shared" si="36"/>
        <v>0</v>
      </c>
      <c r="CX62" s="2">
        <f t="shared" si="37"/>
        <v>0</v>
      </c>
      <c r="CY62" s="2">
        <f t="shared" si="74"/>
        <v>0</v>
      </c>
      <c r="CZ62" s="2">
        <f t="shared" si="75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1007</v>
      </c>
      <c r="DV62" s="2" t="s">
        <v>57</v>
      </c>
      <c r="DW62" s="2" t="s">
        <v>57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80425618</v>
      </c>
      <c r="EF62" s="2">
        <v>30</v>
      </c>
      <c r="EG62" s="2" t="s">
        <v>31</v>
      </c>
      <c r="EH62" s="2">
        <v>0</v>
      </c>
      <c r="EI62" s="2" t="s">
        <v>3</v>
      </c>
      <c r="EJ62" s="2">
        <v>1</v>
      </c>
      <c r="EK62" s="2">
        <v>13</v>
      </c>
      <c r="EL62" s="2" t="s">
        <v>99</v>
      </c>
      <c r="EM62" s="2" t="s">
        <v>100</v>
      </c>
      <c r="EN62" s="2"/>
      <c r="EO62" s="2" t="s">
        <v>3</v>
      </c>
      <c r="EP62" s="2"/>
      <c r="EQ62" s="2">
        <v>1024</v>
      </c>
      <c r="ER62" s="2">
        <v>5.82</v>
      </c>
      <c r="ES62" s="2">
        <v>5.82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93</v>
      </c>
      <c r="FY62" s="2">
        <v>62</v>
      </c>
      <c r="FZ62" s="2"/>
      <c r="GA62" s="2" t="s">
        <v>3</v>
      </c>
      <c r="GB62" s="2"/>
      <c r="GC62" s="2"/>
      <c r="GD62" s="2">
        <v>1</v>
      </c>
      <c r="GE62" s="2"/>
      <c r="GF62" s="2">
        <v>-388798825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38"/>
        <v>0</v>
      </c>
      <c r="GM62" s="2">
        <f t="shared" si="39"/>
        <v>0.15</v>
      </c>
      <c r="GN62" s="2">
        <f t="shared" si="40"/>
        <v>0.15</v>
      </c>
      <c r="GO62" s="2">
        <f t="shared" si="41"/>
        <v>0</v>
      </c>
      <c r="GP62" s="2">
        <f t="shared" si="42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3"/>
        <v>0</v>
      </c>
      <c r="GW62" s="2">
        <v>1</v>
      </c>
      <c r="GX62" s="2">
        <f t="shared" si="44"/>
        <v>0</v>
      </c>
      <c r="GY62" s="2"/>
      <c r="GZ62" s="2"/>
      <c r="HA62" s="2">
        <v>0</v>
      </c>
      <c r="HB62" s="2">
        <v>0</v>
      </c>
      <c r="HC62" s="2">
        <f t="shared" si="45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5">
      <c r="A63">
        <v>18</v>
      </c>
      <c r="B63">
        <v>1</v>
      </c>
      <c r="C63">
        <v>21</v>
      </c>
      <c r="E63" t="s">
        <v>3</v>
      </c>
      <c r="F63" t="s">
        <v>107</v>
      </c>
      <c r="G63" t="s">
        <v>108</v>
      </c>
      <c r="H63" t="s">
        <v>57</v>
      </c>
      <c r="I63">
        <f>I57*J63</f>
        <v>2.5999999999999995E-2</v>
      </c>
      <c r="J63">
        <v>2.5999999999999996</v>
      </c>
      <c r="K63">
        <v>2.6</v>
      </c>
      <c r="O63">
        <f t="shared" si="21"/>
        <v>2.61</v>
      </c>
      <c r="P63">
        <f t="shared" si="64"/>
        <v>2.61</v>
      </c>
      <c r="Q63">
        <f t="shared" si="65"/>
        <v>0</v>
      </c>
      <c r="R63">
        <f t="shared" si="66"/>
        <v>0</v>
      </c>
      <c r="S63">
        <f t="shared" si="67"/>
        <v>0</v>
      </c>
      <c r="T63">
        <f t="shared" si="22"/>
        <v>0</v>
      </c>
      <c r="U63">
        <f t="shared" si="23"/>
        <v>0</v>
      </c>
      <c r="V63">
        <f t="shared" si="24"/>
        <v>0</v>
      </c>
      <c r="W63">
        <f t="shared" si="25"/>
        <v>0</v>
      </c>
      <c r="X63">
        <f t="shared" si="26"/>
        <v>0</v>
      </c>
      <c r="Y63">
        <f t="shared" si="27"/>
        <v>0</v>
      </c>
      <c r="AA63">
        <v>-1</v>
      </c>
      <c r="AB63">
        <f t="shared" si="28"/>
        <v>5.82</v>
      </c>
      <c r="AC63">
        <f t="shared" si="29"/>
        <v>5.82</v>
      </c>
      <c r="AD63">
        <f t="shared" si="68"/>
        <v>0</v>
      </c>
      <c r="AE63">
        <f t="shared" si="60"/>
        <v>0</v>
      </c>
      <c r="AF63">
        <f t="shared" si="61"/>
        <v>0</v>
      </c>
      <c r="AG63">
        <f t="shared" si="31"/>
        <v>0</v>
      </c>
      <c r="AH63">
        <f t="shared" si="62"/>
        <v>0</v>
      </c>
      <c r="AI63">
        <f t="shared" si="63"/>
        <v>0</v>
      </c>
      <c r="AJ63">
        <f t="shared" si="33"/>
        <v>0</v>
      </c>
      <c r="AK63">
        <v>5.82</v>
      </c>
      <c r="AL63">
        <v>5.82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93</v>
      </c>
      <c r="AU63">
        <v>62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17.41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109</v>
      </c>
      <c r="BM63">
        <v>13</v>
      </c>
      <c r="BN63">
        <v>0</v>
      </c>
      <c r="BO63" t="s">
        <v>107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93</v>
      </c>
      <c r="CA63">
        <v>62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34"/>
        <v>2.61</v>
      </c>
      <c r="CQ63">
        <f t="shared" si="69"/>
        <v>101.33</v>
      </c>
      <c r="CR63">
        <f t="shared" si="70"/>
        <v>0</v>
      </c>
      <c r="CS63">
        <f t="shared" si="71"/>
        <v>0</v>
      </c>
      <c r="CT63">
        <f t="shared" si="72"/>
        <v>0</v>
      </c>
      <c r="CU63">
        <f t="shared" si="35"/>
        <v>0</v>
      </c>
      <c r="CV63">
        <f t="shared" si="73"/>
        <v>0</v>
      </c>
      <c r="CW63">
        <f t="shared" si="36"/>
        <v>0</v>
      </c>
      <c r="CX63">
        <f t="shared" si="37"/>
        <v>0</v>
      </c>
      <c r="CY63">
        <f t="shared" si="74"/>
        <v>0</v>
      </c>
      <c r="CZ63">
        <f t="shared" si="75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1007</v>
      </c>
      <c r="DV63" t="s">
        <v>57</v>
      </c>
      <c r="DW63" t="s">
        <v>57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80425618</v>
      </c>
      <c r="EF63">
        <v>30</v>
      </c>
      <c r="EG63" t="s">
        <v>31</v>
      </c>
      <c r="EH63">
        <v>0</v>
      </c>
      <c r="EI63" t="s">
        <v>3</v>
      </c>
      <c r="EJ63">
        <v>1</v>
      </c>
      <c r="EK63">
        <v>13</v>
      </c>
      <c r="EL63" t="s">
        <v>99</v>
      </c>
      <c r="EM63" t="s">
        <v>100</v>
      </c>
      <c r="EO63" t="s">
        <v>3</v>
      </c>
      <c r="EQ63">
        <v>1024</v>
      </c>
      <c r="ER63">
        <v>5.82</v>
      </c>
      <c r="ES63">
        <v>5.82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93</v>
      </c>
      <c r="FY63">
        <v>62</v>
      </c>
      <c r="GA63" t="s">
        <v>3</v>
      </c>
      <c r="GD63">
        <v>1</v>
      </c>
      <c r="GF63">
        <v>-388798825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38"/>
        <v>0</v>
      </c>
      <c r="GM63">
        <f t="shared" si="39"/>
        <v>2.61</v>
      </c>
      <c r="GN63">
        <f t="shared" si="40"/>
        <v>2.61</v>
      </c>
      <c r="GO63">
        <f t="shared" si="41"/>
        <v>0</v>
      </c>
      <c r="GP63">
        <f t="shared" si="42"/>
        <v>0</v>
      </c>
      <c r="GR63">
        <v>0</v>
      </c>
      <c r="GS63">
        <v>3</v>
      </c>
      <c r="GT63">
        <v>0</v>
      </c>
      <c r="GU63" t="s">
        <v>3</v>
      </c>
      <c r="GV63">
        <f t="shared" si="43"/>
        <v>0</v>
      </c>
      <c r="GW63">
        <v>1</v>
      </c>
      <c r="GX63">
        <f t="shared" si="44"/>
        <v>0</v>
      </c>
      <c r="HA63">
        <v>0</v>
      </c>
      <c r="HB63">
        <v>0</v>
      </c>
      <c r="HC63">
        <f t="shared" si="45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5">
      <c r="A64" s="2">
        <v>17</v>
      </c>
      <c r="B64" s="2">
        <v>1</v>
      </c>
      <c r="C64" s="2"/>
      <c r="D64" s="2">
        <f>ROW(EtalonRes!A161)</f>
        <v>161</v>
      </c>
      <c r="E64" s="2" t="s">
        <v>3</v>
      </c>
      <c r="F64" s="2" t="s">
        <v>110</v>
      </c>
      <c r="G64" s="2" t="s">
        <v>111</v>
      </c>
      <c r="H64" s="2" t="s">
        <v>112</v>
      </c>
      <c r="I64" s="2">
        <f>ROUND(ROUND((I56*52)/100,4),9)</f>
        <v>5.1999999999999998E-3</v>
      </c>
      <c r="J64" s="2">
        <v>0</v>
      </c>
      <c r="K64" s="2">
        <f>ROUND(ROUND((I56*52)/100,4),9)</f>
        <v>5.1999999999999998E-3</v>
      </c>
      <c r="L64" s="2"/>
      <c r="M64" s="2"/>
      <c r="N64" s="2"/>
      <c r="O64" s="2">
        <f t="shared" si="21"/>
        <v>0.52</v>
      </c>
      <c r="P64" s="2">
        <f t="shared" si="64"/>
        <v>0.05</v>
      </c>
      <c r="Q64" s="2">
        <f t="shared" si="65"/>
        <v>7.0000000000000007E-2</v>
      </c>
      <c r="R64" s="2">
        <f t="shared" si="66"/>
        <v>0</v>
      </c>
      <c r="S64" s="2">
        <f t="shared" si="67"/>
        <v>0.4</v>
      </c>
      <c r="T64" s="2">
        <f t="shared" si="22"/>
        <v>0</v>
      </c>
      <c r="U64" s="2">
        <f t="shared" si="23"/>
        <v>2.8909763999999994E-2</v>
      </c>
      <c r="V64" s="2">
        <f t="shared" si="24"/>
        <v>0</v>
      </c>
      <c r="W64" s="2">
        <f t="shared" si="25"/>
        <v>0</v>
      </c>
      <c r="X64" s="2">
        <f t="shared" si="26"/>
        <v>0.36</v>
      </c>
      <c r="Y64" s="2">
        <f t="shared" si="27"/>
        <v>0.18</v>
      </c>
      <c r="Z64" s="2"/>
      <c r="AA64" s="2">
        <v>-1</v>
      </c>
      <c r="AB64" s="2">
        <f t="shared" si="28"/>
        <v>97.21</v>
      </c>
      <c r="AC64" s="2">
        <f t="shared" si="29"/>
        <v>9.44</v>
      </c>
      <c r="AD64" s="2">
        <f t="shared" si="68"/>
        <v>13.64</v>
      </c>
      <c r="AE64" s="2">
        <f t="shared" si="60"/>
        <v>0.25</v>
      </c>
      <c r="AF64" s="2">
        <f t="shared" si="61"/>
        <v>74.13</v>
      </c>
      <c r="AG64" s="2">
        <f t="shared" si="31"/>
        <v>0</v>
      </c>
      <c r="AH64" s="2">
        <f t="shared" si="62"/>
        <v>5.31</v>
      </c>
      <c r="AI64" s="2">
        <f t="shared" si="63"/>
        <v>0</v>
      </c>
      <c r="AJ64" s="2">
        <f t="shared" si="33"/>
        <v>0</v>
      </c>
      <c r="AK64" s="2">
        <v>97.21</v>
      </c>
      <c r="AL64" s="2">
        <v>9.44</v>
      </c>
      <c r="AM64" s="2">
        <v>13.64</v>
      </c>
      <c r="AN64" s="2">
        <v>0.25</v>
      </c>
      <c r="AO64" s="2">
        <v>74.13</v>
      </c>
      <c r="AP64" s="2">
        <v>0</v>
      </c>
      <c r="AQ64" s="2">
        <v>5.31</v>
      </c>
      <c r="AR64" s="2">
        <v>0</v>
      </c>
      <c r="AS64" s="2">
        <v>0</v>
      </c>
      <c r="AT64" s="2">
        <v>89</v>
      </c>
      <c r="AU64" s="2">
        <v>44</v>
      </c>
      <c r="AV64" s="2">
        <v>1.0469999999999999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113</v>
      </c>
      <c r="BK64" s="2"/>
      <c r="BL64" s="2"/>
      <c r="BM64" s="2">
        <v>97</v>
      </c>
      <c r="BN64" s="2">
        <v>0</v>
      </c>
      <c r="BO64" s="2" t="s">
        <v>110</v>
      </c>
      <c r="BP64" s="2">
        <v>1</v>
      </c>
      <c r="BQ64" s="2">
        <v>60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89</v>
      </c>
      <c r="CA64" s="2">
        <v>44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34"/>
        <v>0.52</v>
      </c>
      <c r="CQ64" s="2">
        <f t="shared" si="69"/>
        <v>9.44</v>
      </c>
      <c r="CR64" s="2">
        <f t="shared" si="70"/>
        <v>14.28</v>
      </c>
      <c r="CS64" s="2">
        <f t="shared" si="71"/>
        <v>0.26</v>
      </c>
      <c r="CT64" s="2">
        <f t="shared" si="72"/>
        <v>77.61</v>
      </c>
      <c r="CU64" s="2">
        <f t="shared" si="35"/>
        <v>0</v>
      </c>
      <c r="CV64" s="2">
        <f t="shared" si="73"/>
        <v>5.559569999999999</v>
      </c>
      <c r="CW64" s="2">
        <f t="shared" si="36"/>
        <v>0</v>
      </c>
      <c r="CX64" s="2">
        <f t="shared" si="37"/>
        <v>0</v>
      </c>
      <c r="CY64" s="2">
        <f t="shared" si="74"/>
        <v>0.35600000000000004</v>
      </c>
      <c r="CZ64" s="2">
        <f t="shared" si="75"/>
        <v>0.17600000000000002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1005</v>
      </c>
      <c r="DV64" s="2" t="s">
        <v>112</v>
      </c>
      <c r="DW64" s="2" t="s">
        <v>112</v>
      </c>
      <c r="DX64" s="2">
        <v>100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80425704</v>
      </c>
      <c r="EF64" s="2">
        <v>60</v>
      </c>
      <c r="EG64" s="2" t="s">
        <v>114</v>
      </c>
      <c r="EH64" s="2">
        <v>0</v>
      </c>
      <c r="EI64" s="2" t="s">
        <v>3</v>
      </c>
      <c r="EJ64" s="2">
        <v>1</v>
      </c>
      <c r="EK64" s="2">
        <v>97</v>
      </c>
      <c r="EL64" s="2" t="s">
        <v>115</v>
      </c>
      <c r="EM64" s="2" t="s">
        <v>116</v>
      </c>
      <c r="EN64" s="2"/>
      <c r="EO64" s="2" t="s">
        <v>3</v>
      </c>
      <c r="EP64" s="2"/>
      <c r="EQ64" s="2">
        <v>132096</v>
      </c>
      <c r="ER64" s="2">
        <v>97.21</v>
      </c>
      <c r="ES64" s="2">
        <v>9.44</v>
      </c>
      <c r="ET64" s="2">
        <v>13.64</v>
      </c>
      <c r="EU64" s="2">
        <v>0.25</v>
      </c>
      <c r="EV64" s="2">
        <v>74.13</v>
      </c>
      <c r="EW64" s="2">
        <v>5.31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89</v>
      </c>
      <c r="FY64" s="2">
        <v>44</v>
      </c>
      <c r="FZ64" s="2"/>
      <c r="GA64" s="2" t="s">
        <v>3</v>
      </c>
      <c r="GB64" s="2"/>
      <c r="GC64" s="2"/>
      <c r="GD64" s="2">
        <v>1</v>
      </c>
      <c r="GE64" s="2"/>
      <c r="GF64" s="2">
        <v>-1593421439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38"/>
        <v>0</v>
      </c>
      <c r="GM64" s="2">
        <f t="shared" si="39"/>
        <v>1.06</v>
      </c>
      <c r="GN64" s="2">
        <f t="shared" si="40"/>
        <v>1.06</v>
      </c>
      <c r="GO64" s="2">
        <f t="shared" si="41"/>
        <v>0</v>
      </c>
      <c r="GP64" s="2">
        <f t="shared" si="42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3"/>
        <v>0</v>
      </c>
      <c r="GW64" s="2">
        <v>1</v>
      </c>
      <c r="GX64" s="2">
        <f t="shared" si="44"/>
        <v>0</v>
      </c>
      <c r="GY64" s="2"/>
      <c r="GZ64" s="2"/>
      <c r="HA64" s="2">
        <v>0</v>
      </c>
      <c r="HB64" s="2">
        <v>0</v>
      </c>
      <c r="HC64" s="2">
        <f t="shared" si="45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5">
      <c r="A65">
        <v>17</v>
      </c>
      <c r="B65">
        <v>1</v>
      </c>
      <c r="D65">
        <f>ROW(EtalonRes!A168)</f>
        <v>168</v>
      </c>
      <c r="E65" t="s">
        <v>3</v>
      </c>
      <c r="F65" t="s">
        <v>110</v>
      </c>
      <c r="G65" t="s">
        <v>111</v>
      </c>
      <c r="H65" t="s">
        <v>112</v>
      </c>
      <c r="I65">
        <f>ROUND(ROUND((I57*52)/100,4),9)</f>
        <v>5.1999999999999998E-3</v>
      </c>
      <c r="J65">
        <v>0</v>
      </c>
      <c r="K65">
        <f>ROUND(ROUND((I57*52)/100,4),9)</f>
        <v>5.1999999999999998E-3</v>
      </c>
      <c r="O65">
        <f t="shared" si="21"/>
        <v>25.11</v>
      </c>
      <c r="P65">
        <f t="shared" si="64"/>
        <v>1.74</v>
      </c>
      <c r="Q65">
        <f t="shared" si="65"/>
        <v>0.83</v>
      </c>
      <c r="R65">
        <f t="shared" si="66"/>
        <v>0</v>
      </c>
      <c r="S65">
        <f t="shared" si="67"/>
        <v>22.54</v>
      </c>
      <c r="T65">
        <f t="shared" si="22"/>
        <v>0</v>
      </c>
      <c r="U65">
        <f t="shared" si="23"/>
        <v>2.8909763999999994E-2</v>
      </c>
      <c r="V65">
        <f t="shared" si="24"/>
        <v>0</v>
      </c>
      <c r="W65">
        <f t="shared" si="25"/>
        <v>0</v>
      </c>
      <c r="X65">
        <f t="shared" si="26"/>
        <v>20.059999999999999</v>
      </c>
      <c r="Y65">
        <f t="shared" si="27"/>
        <v>9.92</v>
      </c>
      <c r="AA65">
        <v>-1</v>
      </c>
      <c r="AB65">
        <f t="shared" si="28"/>
        <v>97.21</v>
      </c>
      <c r="AC65">
        <f t="shared" si="29"/>
        <v>9.44</v>
      </c>
      <c r="AD65">
        <f t="shared" si="68"/>
        <v>13.64</v>
      </c>
      <c r="AE65">
        <f t="shared" si="60"/>
        <v>0.25</v>
      </c>
      <c r="AF65">
        <f t="shared" si="61"/>
        <v>74.13</v>
      </c>
      <c r="AG65">
        <f t="shared" si="31"/>
        <v>0</v>
      </c>
      <c r="AH65">
        <f t="shared" si="62"/>
        <v>5.31</v>
      </c>
      <c r="AI65">
        <f t="shared" si="63"/>
        <v>0</v>
      </c>
      <c r="AJ65">
        <f t="shared" si="33"/>
        <v>0</v>
      </c>
      <c r="AK65">
        <v>97.21</v>
      </c>
      <c r="AL65">
        <v>9.44</v>
      </c>
      <c r="AM65">
        <v>13.64</v>
      </c>
      <c r="AN65">
        <v>0.25</v>
      </c>
      <c r="AO65">
        <v>74.13</v>
      </c>
      <c r="AP65">
        <v>0</v>
      </c>
      <c r="AQ65">
        <v>5.31</v>
      </c>
      <c r="AR65">
        <v>0</v>
      </c>
      <c r="AS65">
        <v>0</v>
      </c>
      <c r="AT65">
        <v>89</v>
      </c>
      <c r="AU65">
        <v>44</v>
      </c>
      <c r="AV65">
        <v>1.0469999999999999</v>
      </c>
      <c r="AW65">
        <v>1</v>
      </c>
      <c r="AZ65">
        <v>1</v>
      </c>
      <c r="BA65">
        <v>56.35</v>
      </c>
      <c r="BB65">
        <v>11.86</v>
      </c>
      <c r="BC65">
        <v>34.81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113</v>
      </c>
      <c r="BM65">
        <v>97</v>
      </c>
      <c r="BN65">
        <v>0</v>
      </c>
      <c r="BO65" t="s">
        <v>110</v>
      </c>
      <c r="BP65">
        <v>1</v>
      </c>
      <c r="BQ65">
        <v>60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89</v>
      </c>
      <c r="CA65">
        <v>44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34"/>
        <v>25.11</v>
      </c>
      <c r="CQ65">
        <f t="shared" si="69"/>
        <v>328.61</v>
      </c>
      <c r="CR65">
        <f t="shared" si="70"/>
        <v>169.36</v>
      </c>
      <c r="CS65">
        <f t="shared" si="71"/>
        <v>14.65</v>
      </c>
      <c r="CT65">
        <f t="shared" si="72"/>
        <v>4373.32</v>
      </c>
      <c r="CU65">
        <f t="shared" si="35"/>
        <v>0</v>
      </c>
      <c r="CV65">
        <f t="shared" si="73"/>
        <v>5.559569999999999</v>
      </c>
      <c r="CW65">
        <f t="shared" si="36"/>
        <v>0</v>
      </c>
      <c r="CX65">
        <f t="shared" si="37"/>
        <v>0</v>
      </c>
      <c r="CY65">
        <f t="shared" si="74"/>
        <v>20.060600000000001</v>
      </c>
      <c r="CZ65">
        <f t="shared" si="75"/>
        <v>9.9176000000000002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1005</v>
      </c>
      <c r="DV65" t="s">
        <v>112</v>
      </c>
      <c r="DW65" t="s">
        <v>112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80425704</v>
      </c>
      <c r="EF65">
        <v>60</v>
      </c>
      <c r="EG65" t="s">
        <v>114</v>
      </c>
      <c r="EH65">
        <v>0</v>
      </c>
      <c r="EI65" t="s">
        <v>3</v>
      </c>
      <c r="EJ65">
        <v>1</v>
      </c>
      <c r="EK65">
        <v>97</v>
      </c>
      <c r="EL65" t="s">
        <v>115</v>
      </c>
      <c r="EM65" t="s">
        <v>116</v>
      </c>
      <c r="EO65" t="s">
        <v>3</v>
      </c>
      <c r="EQ65">
        <v>132096</v>
      </c>
      <c r="ER65">
        <v>97.21</v>
      </c>
      <c r="ES65">
        <v>9.44</v>
      </c>
      <c r="ET65">
        <v>13.64</v>
      </c>
      <c r="EU65">
        <v>0.25</v>
      </c>
      <c r="EV65">
        <v>74.13</v>
      </c>
      <c r="EW65">
        <v>5.31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89</v>
      </c>
      <c r="FY65">
        <v>44</v>
      </c>
      <c r="GA65" t="s">
        <v>3</v>
      </c>
      <c r="GD65">
        <v>1</v>
      </c>
      <c r="GF65">
        <v>-1593421439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38"/>
        <v>0</v>
      </c>
      <c r="GM65">
        <f t="shared" si="39"/>
        <v>55.09</v>
      </c>
      <c r="GN65">
        <f t="shared" si="40"/>
        <v>55.09</v>
      </c>
      <c r="GO65">
        <f t="shared" si="41"/>
        <v>0</v>
      </c>
      <c r="GP65">
        <f t="shared" si="42"/>
        <v>0</v>
      </c>
      <c r="GR65">
        <v>0</v>
      </c>
      <c r="GS65">
        <v>3</v>
      </c>
      <c r="GT65">
        <v>0</v>
      </c>
      <c r="GU65" t="s">
        <v>3</v>
      </c>
      <c r="GV65">
        <f t="shared" si="43"/>
        <v>0</v>
      </c>
      <c r="GW65">
        <v>1</v>
      </c>
      <c r="GX65">
        <f t="shared" si="44"/>
        <v>0</v>
      </c>
      <c r="HA65">
        <v>0</v>
      </c>
      <c r="HB65">
        <v>0</v>
      </c>
      <c r="HC65">
        <f t="shared" si="45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5">
      <c r="A66" s="2">
        <v>18</v>
      </c>
      <c r="B66" s="2">
        <v>1</v>
      </c>
      <c r="C66" s="2"/>
      <c r="D66" s="2"/>
      <c r="E66" s="2" t="s">
        <v>3</v>
      </c>
      <c r="F66" s="2" t="s">
        <v>117</v>
      </c>
      <c r="G66" s="2" t="s">
        <v>118</v>
      </c>
      <c r="H66" s="2" t="s">
        <v>67</v>
      </c>
      <c r="I66" s="2">
        <f>I64*J66</f>
        <v>4.6999999999999997E-5</v>
      </c>
      <c r="J66" s="2">
        <v>9.0384615384615386E-3</v>
      </c>
      <c r="K66" s="2">
        <v>8.9999999999999993E-3</v>
      </c>
      <c r="L66" s="2"/>
      <c r="M66" s="2"/>
      <c r="N66" s="2"/>
      <c r="O66" s="2">
        <f t="shared" si="21"/>
        <v>0.88</v>
      </c>
      <c r="P66" s="2">
        <f t="shared" si="64"/>
        <v>0.88</v>
      </c>
      <c r="Q66" s="2">
        <f t="shared" si="65"/>
        <v>0</v>
      </c>
      <c r="R66" s="2">
        <f t="shared" si="66"/>
        <v>0</v>
      </c>
      <c r="S66" s="2">
        <f t="shared" si="67"/>
        <v>0</v>
      </c>
      <c r="T66" s="2">
        <f t="shared" si="22"/>
        <v>0</v>
      </c>
      <c r="U66" s="2">
        <f t="shared" si="23"/>
        <v>0</v>
      </c>
      <c r="V66" s="2">
        <f t="shared" si="24"/>
        <v>0</v>
      </c>
      <c r="W66" s="2">
        <f t="shared" si="25"/>
        <v>0</v>
      </c>
      <c r="X66" s="2">
        <f t="shared" si="26"/>
        <v>0</v>
      </c>
      <c r="Y66" s="2">
        <f t="shared" si="27"/>
        <v>0</v>
      </c>
      <c r="Z66" s="2"/>
      <c r="AA66" s="2">
        <v>-1</v>
      </c>
      <c r="AB66" s="2">
        <f t="shared" si="28"/>
        <v>18653.07</v>
      </c>
      <c r="AC66" s="2">
        <f t="shared" si="29"/>
        <v>18653.07</v>
      </c>
      <c r="AD66" s="2">
        <f t="shared" si="68"/>
        <v>0</v>
      </c>
      <c r="AE66" s="2">
        <f t="shared" si="60"/>
        <v>0</v>
      </c>
      <c r="AF66" s="2">
        <f t="shared" si="61"/>
        <v>0</v>
      </c>
      <c r="AG66" s="2">
        <f t="shared" si="31"/>
        <v>0</v>
      </c>
      <c r="AH66" s="2">
        <f t="shared" si="62"/>
        <v>0</v>
      </c>
      <c r="AI66" s="2">
        <f t="shared" si="63"/>
        <v>0</v>
      </c>
      <c r="AJ66" s="2">
        <f t="shared" si="33"/>
        <v>0</v>
      </c>
      <c r="AK66" s="2">
        <v>18653.07</v>
      </c>
      <c r="AL66" s="2">
        <v>18653.07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89</v>
      </c>
      <c r="AU66" s="2">
        <v>44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119</v>
      </c>
      <c r="BK66" s="2"/>
      <c r="BL66" s="2"/>
      <c r="BM66" s="2">
        <v>97</v>
      </c>
      <c r="BN66" s="2">
        <v>0</v>
      </c>
      <c r="BO66" s="2" t="s">
        <v>3</v>
      </c>
      <c r="BP66" s="2">
        <v>0</v>
      </c>
      <c r="BQ66" s="2">
        <v>60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89</v>
      </c>
      <c r="CA66" s="2">
        <v>44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34"/>
        <v>0.88</v>
      </c>
      <c r="CQ66" s="2">
        <f t="shared" si="69"/>
        <v>18653.07</v>
      </c>
      <c r="CR66" s="2">
        <f t="shared" si="70"/>
        <v>0</v>
      </c>
      <c r="CS66" s="2">
        <f t="shared" si="71"/>
        <v>0</v>
      </c>
      <c r="CT66" s="2">
        <f t="shared" si="72"/>
        <v>0</v>
      </c>
      <c r="CU66" s="2">
        <f t="shared" si="35"/>
        <v>0</v>
      </c>
      <c r="CV66" s="2">
        <f t="shared" si="73"/>
        <v>0</v>
      </c>
      <c r="CW66" s="2">
        <f t="shared" si="36"/>
        <v>0</v>
      </c>
      <c r="CX66" s="2">
        <f t="shared" si="37"/>
        <v>0</v>
      </c>
      <c r="CY66" s="2">
        <f t="shared" si="74"/>
        <v>0</v>
      </c>
      <c r="CZ66" s="2">
        <f t="shared" si="75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1009</v>
      </c>
      <c r="DV66" s="2" t="s">
        <v>67</v>
      </c>
      <c r="DW66" s="2" t="s">
        <v>67</v>
      </c>
      <c r="DX66" s="2">
        <v>1000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80425704</v>
      </c>
      <c r="EF66" s="2">
        <v>60</v>
      </c>
      <c r="EG66" s="2" t="s">
        <v>114</v>
      </c>
      <c r="EH66" s="2">
        <v>0</v>
      </c>
      <c r="EI66" s="2" t="s">
        <v>3</v>
      </c>
      <c r="EJ66" s="2">
        <v>1</v>
      </c>
      <c r="EK66" s="2">
        <v>97</v>
      </c>
      <c r="EL66" s="2" t="s">
        <v>115</v>
      </c>
      <c r="EM66" s="2" t="s">
        <v>116</v>
      </c>
      <c r="EN66" s="2"/>
      <c r="EO66" s="2" t="s">
        <v>3</v>
      </c>
      <c r="EP66" s="2"/>
      <c r="EQ66" s="2">
        <v>1024</v>
      </c>
      <c r="ER66" s="2">
        <v>18653.07</v>
      </c>
      <c r="ES66" s="2">
        <v>18653.07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89</v>
      </c>
      <c r="FY66" s="2">
        <v>44</v>
      </c>
      <c r="FZ66" s="2"/>
      <c r="GA66" s="2" t="s">
        <v>3</v>
      </c>
      <c r="GB66" s="2"/>
      <c r="GC66" s="2"/>
      <c r="GD66" s="2">
        <v>1</v>
      </c>
      <c r="GE66" s="2"/>
      <c r="GF66" s="2">
        <v>2017980840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38"/>
        <v>0</v>
      </c>
      <c r="GM66" s="2">
        <f t="shared" si="39"/>
        <v>0.88</v>
      </c>
      <c r="GN66" s="2">
        <f t="shared" si="40"/>
        <v>0.88</v>
      </c>
      <c r="GO66" s="2">
        <f t="shared" si="41"/>
        <v>0</v>
      </c>
      <c r="GP66" s="2">
        <f t="shared" si="42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3"/>
        <v>0</v>
      </c>
      <c r="GW66" s="2">
        <v>1</v>
      </c>
      <c r="GX66" s="2">
        <f t="shared" si="44"/>
        <v>0</v>
      </c>
      <c r="GY66" s="2"/>
      <c r="GZ66" s="2"/>
      <c r="HA66" s="2">
        <v>0</v>
      </c>
      <c r="HB66" s="2">
        <v>0</v>
      </c>
      <c r="HC66" s="2">
        <f t="shared" si="45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5">
      <c r="A67">
        <v>18</v>
      </c>
      <c r="B67">
        <v>1</v>
      </c>
      <c r="E67" t="s">
        <v>3</v>
      </c>
      <c r="F67" t="s">
        <v>117</v>
      </c>
      <c r="G67" t="s">
        <v>118</v>
      </c>
      <c r="H67" t="s">
        <v>67</v>
      </c>
      <c r="I67">
        <f>I65*J67</f>
        <v>4.6999999999999997E-5</v>
      </c>
      <c r="J67">
        <v>9.0384615384615386E-3</v>
      </c>
      <c r="K67">
        <v>8.9999999999999993E-3</v>
      </c>
      <c r="O67">
        <f t="shared" si="21"/>
        <v>3.16</v>
      </c>
      <c r="P67">
        <f t="shared" si="64"/>
        <v>3.16</v>
      </c>
      <c r="Q67">
        <f t="shared" si="65"/>
        <v>0</v>
      </c>
      <c r="R67">
        <f t="shared" si="66"/>
        <v>0</v>
      </c>
      <c r="S67">
        <f t="shared" si="67"/>
        <v>0</v>
      </c>
      <c r="T67">
        <f t="shared" si="22"/>
        <v>0</v>
      </c>
      <c r="U67">
        <f t="shared" si="23"/>
        <v>0</v>
      </c>
      <c r="V67">
        <f t="shared" si="24"/>
        <v>0</v>
      </c>
      <c r="W67">
        <f t="shared" si="25"/>
        <v>0</v>
      </c>
      <c r="X67">
        <f t="shared" si="26"/>
        <v>0</v>
      </c>
      <c r="Y67">
        <f t="shared" si="27"/>
        <v>0</v>
      </c>
      <c r="AA67">
        <v>-1</v>
      </c>
      <c r="AB67">
        <f t="shared" si="28"/>
        <v>18653.07</v>
      </c>
      <c r="AC67">
        <f t="shared" si="29"/>
        <v>18653.07</v>
      </c>
      <c r="AD67">
        <f t="shared" si="68"/>
        <v>0</v>
      </c>
      <c r="AE67">
        <f t="shared" si="60"/>
        <v>0</v>
      </c>
      <c r="AF67">
        <f t="shared" si="61"/>
        <v>0</v>
      </c>
      <c r="AG67">
        <f t="shared" si="31"/>
        <v>0</v>
      </c>
      <c r="AH67">
        <f t="shared" si="62"/>
        <v>0</v>
      </c>
      <c r="AI67">
        <f t="shared" si="63"/>
        <v>0</v>
      </c>
      <c r="AJ67">
        <f t="shared" si="33"/>
        <v>0</v>
      </c>
      <c r="AK67">
        <v>18653.07</v>
      </c>
      <c r="AL67">
        <v>18653.07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89</v>
      </c>
      <c r="AU67">
        <v>44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3.59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119</v>
      </c>
      <c r="BM67">
        <v>97</v>
      </c>
      <c r="BN67">
        <v>0</v>
      </c>
      <c r="BO67" t="s">
        <v>117</v>
      </c>
      <c r="BP67">
        <v>1</v>
      </c>
      <c r="BQ67">
        <v>60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89</v>
      </c>
      <c r="CA67">
        <v>44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34"/>
        <v>3.16</v>
      </c>
      <c r="CQ67">
        <f t="shared" si="69"/>
        <v>66964.52</v>
      </c>
      <c r="CR67">
        <f t="shared" si="70"/>
        <v>0</v>
      </c>
      <c r="CS67">
        <f t="shared" si="71"/>
        <v>0</v>
      </c>
      <c r="CT67">
        <f t="shared" si="72"/>
        <v>0</v>
      </c>
      <c r="CU67">
        <f t="shared" si="35"/>
        <v>0</v>
      </c>
      <c r="CV67">
        <f t="shared" si="73"/>
        <v>0</v>
      </c>
      <c r="CW67">
        <f t="shared" si="36"/>
        <v>0</v>
      </c>
      <c r="CX67">
        <f t="shared" si="37"/>
        <v>0</v>
      </c>
      <c r="CY67">
        <f t="shared" si="74"/>
        <v>0</v>
      </c>
      <c r="CZ67">
        <f t="shared" si="7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67</v>
      </c>
      <c r="DW67" t="s">
        <v>67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80425704</v>
      </c>
      <c r="EF67">
        <v>60</v>
      </c>
      <c r="EG67" t="s">
        <v>114</v>
      </c>
      <c r="EH67">
        <v>0</v>
      </c>
      <c r="EI67" t="s">
        <v>3</v>
      </c>
      <c r="EJ67">
        <v>1</v>
      </c>
      <c r="EK67">
        <v>97</v>
      </c>
      <c r="EL67" t="s">
        <v>115</v>
      </c>
      <c r="EM67" t="s">
        <v>116</v>
      </c>
      <c r="EO67" t="s">
        <v>3</v>
      </c>
      <c r="EQ67">
        <v>1024</v>
      </c>
      <c r="ER67">
        <v>18653.07</v>
      </c>
      <c r="ES67">
        <v>18653.07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89</v>
      </c>
      <c r="FY67">
        <v>44</v>
      </c>
      <c r="GA67" t="s">
        <v>3</v>
      </c>
      <c r="GD67">
        <v>1</v>
      </c>
      <c r="GF67">
        <v>2017980840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38"/>
        <v>0</v>
      </c>
      <c r="GM67">
        <f t="shared" si="39"/>
        <v>3.16</v>
      </c>
      <c r="GN67">
        <f t="shared" si="40"/>
        <v>3.16</v>
      </c>
      <c r="GO67">
        <f t="shared" si="41"/>
        <v>0</v>
      </c>
      <c r="GP67">
        <f t="shared" si="42"/>
        <v>0</v>
      </c>
      <c r="GR67">
        <v>0</v>
      </c>
      <c r="GS67">
        <v>3</v>
      </c>
      <c r="GT67">
        <v>0</v>
      </c>
      <c r="GU67" t="s">
        <v>3</v>
      </c>
      <c r="GV67">
        <f t="shared" si="43"/>
        <v>0</v>
      </c>
      <c r="GW67">
        <v>1</v>
      </c>
      <c r="GX67">
        <f t="shared" si="44"/>
        <v>0</v>
      </c>
      <c r="HA67">
        <v>0</v>
      </c>
      <c r="HB67">
        <v>0</v>
      </c>
      <c r="HC67">
        <f t="shared" si="45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5">
      <c r="A68" s="2">
        <v>17</v>
      </c>
      <c r="B68" s="2">
        <v>1</v>
      </c>
      <c r="C68" s="2"/>
      <c r="D68" s="2">
        <f>ROW(EtalonRes!A173)</f>
        <v>173</v>
      </c>
      <c r="E68" s="2" t="s">
        <v>3</v>
      </c>
      <c r="F68" s="2" t="s">
        <v>120</v>
      </c>
      <c r="G68" s="2" t="s">
        <v>121</v>
      </c>
      <c r="H68" s="2" t="s">
        <v>112</v>
      </c>
      <c r="I68" s="2">
        <f>ROUND(ROUND((I64),4),9)</f>
        <v>5.1999999999999998E-3</v>
      </c>
      <c r="J68" s="2">
        <v>0</v>
      </c>
      <c r="K68" s="2">
        <f>ROUND(ROUND((I64),4),9)</f>
        <v>5.1999999999999998E-3</v>
      </c>
      <c r="L68" s="2"/>
      <c r="M68" s="2"/>
      <c r="N68" s="2"/>
      <c r="O68" s="2">
        <f t="shared" si="21"/>
        <v>1.64</v>
      </c>
      <c r="P68" s="2">
        <f>ROUND(CQ68*I68,2)</f>
        <v>1.5</v>
      </c>
      <c r="Q68" s="2">
        <f>ROUND(CR68*I68,2)</f>
        <v>0.01</v>
      </c>
      <c r="R68" s="2">
        <f>ROUND(CS68*I68,2)</f>
        <v>0</v>
      </c>
      <c r="S68" s="2">
        <f>ROUND(CT68*I68,2)</f>
        <v>0.13</v>
      </c>
      <c r="T68" s="2">
        <f t="shared" si="22"/>
        <v>0</v>
      </c>
      <c r="U68" s="2">
        <f t="shared" si="23"/>
        <v>1.1075999999999999E-2</v>
      </c>
      <c r="V68" s="2">
        <f t="shared" si="24"/>
        <v>0</v>
      </c>
      <c r="W68" s="2">
        <f t="shared" si="25"/>
        <v>0</v>
      </c>
      <c r="X68" s="2">
        <f t="shared" si="26"/>
        <v>0</v>
      </c>
      <c r="Y68" s="2">
        <f t="shared" si="27"/>
        <v>0</v>
      </c>
      <c r="Z68" s="2"/>
      <c r="AA68" s="2">
        <v>-1</v>
      </c>
      <c r="AB68" s="2">
        <f t="shared" si="28"/>
        <v>314.87</v>
      </c>
      <c r="AC68" s="2">
        <f t="shared" si="29"/>
        <v>287.54000000000002</v>
      </c>
      <c r="AD68" s="2">
        <f>ROUND((ET68),6)</f>
        <v>1.98</v>
      </c>
      <c r="AE68" s="2">
        <f t="shared" si="60"/>
        <v>0.25</v>
      </c>
      <c r="AF68" s="2">
        <f t="shared" si="61"/>
        <v>25.35</v>
      </c>
      <c r="AG68" s="2">
        <f t="shared" si="31"/>
        <v>0</v>
      </c>
      <c r="AH68" s="2">
        <f t="shared" si="62"/>
        <v>2.13</v>
      </c>
      <c r="AI68" s="2">
        <f t="shared" si="63"/>
        <v>0</v>
      </c>
      <c r="AJ68" s="2">
        <f t="shared" si="33"/>
        <v>0</v>
      </c>
      <c r="AK68" s="2">
        <v>314.87</v>
      </c>
      <c r="AL68" s="2">
        <v>287.54000000000002</v>
      </c>
      <c r="AM68" s="2">
        <v>1.98</v>
      </c>
      <c r="AN68" s="2">
        <v>0.25</v>
      </c>
      <c r="AO68" s="2">
        <v>25.35</v>
      </c>
      <c r="AP68" s="2">
        <v>0</v>
      </c>
      <c r="AQ68" s="2">
        <v>2.13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0</v>
      </c>
      <c r="BJ68" s="2" t="s">
        <v>122</v>
      </c>
      <c r="BK68" s="2"/>
      <c r="BL68" s="2"/>
      <c r="BM68" s="2">
        <v>1369</v>
      </c>
      <c r="BN68" s="2">
        <v>0</v>
      </c>
      <c r="BO68" s="2" t="s">
        <v>120</v>
      </c>
      <c r="BP68" s="2">
        <v>1</v>
      </c>
      <c r="BQ68" s="2">
        <v>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34"/>
        <v>1.6400000000000001</v>
      </c>
      <c r="CQ68" s="2">
        <f>AC68*BC68</f>
        <v>287.54000000000002</v>
      </c>
      <c r="CR68" s="2">
        <f>AD68*BB68</f>
        <v>1.98</v>
      </c>
      <c r="CS68" s="2">
        <f>AE68*BS68</f>
        <v>0.25</v>
      </c>
      <c r="CT68" s="2">
        <f>AF68*BA68</f>
        <v>25.35</v>
      </c>
      <c r="CU68" s="2">
        <f t="shared" si="35"/>
        <v>0</v>
      </c>
      <c r="CV68" s="2">
        <f>AH68</f>
        <v>2.13</v>
      </c>
      <c r="CW68" s="2">
        <f t="shared" si="36"/>
        <v>0</v>
      </c>
      <c r="CX68" s="2">
        <f t="shared" si="37"/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1005</v>
      </c>
      <c r="DV68" s="2" t="s">
        <v>112</v>
      </c>
      <c r="DW68" s="2" t="s">
        <v>112</v>
      </c>
      <c r="DX68" s="2">
        <v>100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0</v>
      </c>
      <c r="EF68" s="2">
        <v>0</v>
      </c>
      <c r="EG68" s="2" t="s">
        <v>3</v>
      </c>
      <c r="EH68" s="2">
        <v>0</v>
      </c>
      <c r="EI68" s="2" t="s">
        <v>3</v>
      </c>
      <c r="EJ68" s="2">
        <v>0</v>
      </c>
      <c r="EK68" s="2">
        <v>1369</v>
      </c>
      <c r="EL68" s="2" t="s">
        <v>3</v>
      </c>
      <c r="EM68" s="2" t="s">
        <v>3</v>
      </c>
      <c r="EN68" s="2"/>
      <c r="EO68" s="2" t="s">
        <v>3</v>
      </c>
      <c r="EP68" s="2"/>
      <c r="EQ68" s="2">
        <v>132096</v>
      </c>
      <c r="ER68" s="2">
        <v>314.87</v>
      </c>
      <c r="ES68" s="2">
        <v>287.54000000000002</v>
      </c>
      <c r="ET68" s="2">
        <v>1.98</v>
      </c>
      <c r="EU68" s="2">
        <v>0.25</v>
      </c>
      <c r="EV68" s="2">
        <v>25.35</v>
      </c>
      <c r="EW68" s="2">
        <v>2.13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-1977376173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38"/>
        <v>0</v>
      </c>
      <c r="GM68" s="2">
        <f t="shared" si="39"/>
        <v>1.64</v>
      </c>
      <c r="GN68" s="2">
        <f t="shared" si="40"/>
        <v>1.64</v>
      </c>
      <c r="GO68" s="2">
        <f t="shared" si="41"/>
        <v>0</v>
      </c>
      <c r="GP68" s="2">
        <f t="shared" si="42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3"/>
        <v>0</v>
      </c>
      <c r="GW68" s="2">
        <v>1</v>
      </c>
      <c r="GX68" s="2">
        <f t="shared" si="44"/>
        <v>0</v>
      </c>
      <c r="GY68" s="2"/>
      <c r="GZ68" s="2"/>
      <c r="HA68" s="2">
        <v>0</v>
      </c>
      <c r="HB68" s="2">
        <v>0</v>
      </c>
      <c r="HC68" s="2">
        <f t="shared" si="45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5">
      <c r="A69">
        <v>17</v>
      </c>
      <c r="B69">
        <v>1</v>
      </c>
      <c r="D69">
        <f>ROW(EtalonRes!A178)</f>
        <v>178</v>
      </c>
      <c r="E69" t="s">
        <v>3</v>
      </c>
      <c r="F69" t="s">
        <v>120</v>
      </c>
      <c r="G69" t="s">
        <v>121</v>
      </c>
      <c r="H69" t="s">
        <v>112</v>
      </c>
      <c r="I69">
        <f>ROUND(ROUND((I65),4),9)</f>
        <v>5.1999999999999998E-3</v>
      </c>
      <c r="J69">
        <v>0</v>
      </c>
      <c r="K69">
        <f>ROUND(ROUND((I65),4),9)</f>
        <v>5.1999999999999998E-3</v>
      </c>
      <c r="O69">
        <f t="shared" si="21"/>
        <v>12.76</v>
      </c>
      <c r="P69">
        <f>ROUND(CQ69*I69,2)</f>
        <v>5.16</v>
      </c>
      <c r="Q69">
        <f>ROUND(CR69*I69,2)</f>
        <v>0.17</v>
      </c>
      <c r="R69">
        <f>ROUND(CS69*I69,2)</f>
        <v>7.0000000000000007E-2</v>
      </c>
      <c r="S69">
        <f>ROUND(CT69*I69,2)</f>
        <v>7.43</v>
      </c>
      <c r="T69">
        <f t="shared" si="22"/>
        <v>0</v>
      </c>
      <c r="U69">
        <f t="shared" si="23"/>
        <v>1.1075999999999999E-2</v>
      </c>
      <c r="V69">
        <f t="shared" si="24"/>
        <v>0</v>
      </c>
      <c r="W69">
        <f t="shared" si="25"/>
        <v>0</v>
      </c>
      <c r="X69">
        <f t="shared" si="26"/>
        <v>0</v>
      </c>
      <c r="Y69">
        <f t="shared" si="27"/>
        <v>0</v>
      </c>
      <c r="AA69">
        <v>-1</v>
      </c>
      <c r="AB69">
        <f t="shared" si="28"/>
        <v>314.87</v>
      </c>
      <c r="AC69">
        <f t="shared" si="29"/>
        <v>287.54000000000002</v>
      </c>
      <c r="AD69">
        <f>ROUND((ET69),6)</f>
        <v>1.98</v>
      </c>
      <c r="AE69">
        <f t="shared" si="60"/>
        <v>0.25</v>
      </c>
      <c r="AF69">
        <f t="shared" si="61"/>
        <v>25.35</v>
      </c>
      <c r="AG69">
        <f t="shared" si="31"/>
        <v>0</v>
      </c>
      <c r="AH69">
        <f t="shared" si="62"/>
        <v>2.13</v>
      </c>
      <c r="AI69">
        <f t="shared" si="63"/>
        <v>0</v>
      </c>
      <c r="AJ69">
        <f t="shared" si="33"/>
        <v>0</v>
      </c>
      <c r="AK69">
        <v>314.87</v>
      </c>
      <c r="AL69">
        <v>287.54000000000002</v>
      </c>
      <c r="AM69">
        <v>1.98</v>
      </c>
      <c r="AN69">
        <v>0.25</v>
      </c>
      <c r="AO69">
        <v>25.35</v>
      </c>
      <c r="AP69">
        <v>0</v>
      </c>
      <c r="AQ69">
        <v>2.13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56.35</v>
      </c>
      <c r="BB69">
        <v>16.54</v>
      </c>
      <c r="BC69">
        <v>3.45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0</v>
      </c>
      <c r="BJ69" t="s">
        <v>122</v>
      </c>
      <c r="BM69">
        <v>1369</v>
      </c>
      <c r="BN69">
        <v>0</v>
      </c>
      <c r="BO69" t="s">
        <v>120</v>
      </c>
      <c r="BP69">
        <v>1</v>
      </c>
      <c r="BQ69">
        <v>0</v>
      </c>
      <c r="BR69">
        <v>0</v>
      </c>
      <c r="BS69">
        <v>56.35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34"/>
        <v>12.76</v>
      </c>
      <c r="CQ69">
        <f>AC69*BC69</f>
        <v>992.01300000000015</v>
      </c>
      <c r="CR69">
        <f>AD69*BB69</f>
        <v>32.749199999999995</v>
      </c>
      <c r="CS69">
        <f>AE69*BS69</f>
        <v>14.0875</v>
      </c>
      <c r="CT69">
        <f>AF69*BA69</f>
        <v>1428.4725000000001</v>
      </c>
      <c r="CU69">
        <f t="shared" si="35"/>
        <v>0</v>
      </c>
      <c r="CV69">
        <f>AH69</f>
        <v>2.13</v>
      </c>
      <c r="CW69">
        <f t="shared" si="36"/>
        <v>0</v>
      </c>
      <c r="CX69">
        <f t="shared" si="37"/>
        <v>0</v>
      </c>
      <c r="CY69">
        <f>0</f>
        <v>0</v>
      </c>
      <c r="CZ69">
        <f>0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112</v>
      </c>
      <c r="DW69" t="s">
        <v>112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0</v>
      </c>
      <c r="EF69">
        <v>0</v>
      </c>
      <c r="EG69" t="s">
        <v>3</v>
      </c>
      <c r="EH69">
        <v>0</v>
      </c>
      <c r="EI69" t="s">
        <v>3</v>
      </c>
      <c r="EJ69">
        <v>0</v>
      </c>
      <c r="EK69">
        <v>1369</v>
      </c>
      <c r="EL69" t="s">
        <v>3</v>
      </c>
      <c r="EM69" t="s">
        <v>3</v>
      </c>
      <c r="EO69" t="s">
        <v>3</v>
      </c>
      <c r="EQ69">
        <v>132096</v>
      </c>
      <c r="ER69">
        <v>314.87</v>
      </c>
      <c r="ES69">
        <v>287.54000000000002</v>
      </c>
      <c r="ET69">
        <v>1.98</v>
      </c>
      <c r="EU69">
        <v>0.25</v>
      </c>
      <c r="EV69">
        <v>25.35</v>
      </c>
      <c r="EW69">
        <v>2.13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-1977376173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38"/>
        <v>0</v>
      </c>
      <c r="GM69">
        <f t="shared" si="39"/>
        <v>12.76</v>
      </c>
      <c r="GN69">
        <f t="shared" si="40"/>
        <v>12.76</v>
      </c>
      <c r="GO69">
        <f t="shared" si="41"/>
        <v>0</v>
      </c>
      <c r="GP69">
        <f t="shared" si="42"/>
        <v>0</v>
      </c>
      <c r="GR69">
        <v>0</v>
      </c>
      <c r="GS69">
        <v>3</v>
      </c>
      <c r="GT69">
        <v>0</v>
      </c>
      <c r="GU69" t="s">
        <v>3</v>
      </c>
      <c r="GV69">
        <f t="shared" si="43"/>
        <v>0</v>
      </c>
      <c r="GW69">
        <v>1</v>
      </c>
      <c r="GX69">
        <f t="shared" si="44"/>
        <v>0</v>
      </c>
      <c r="HA69">
        <v>0</v>
      </c>
      <c r="HB69">
        <v>0</v>
      </c>
      <c r="HC69">
        <f t="shared" si="45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1" spans="1:255" x14ac:dyDescent="0.25">
      <c r="A71" s="3">
        <v>51</v>
      </c>
      <c r="B71" s="3">
        <f>B24</f>
        <v>1</v>
      </c>
      <c r="C71" s="3">
        <f>A24</f>
        <v>4</v>
      </c>
      <c r="D71" s="3">
        <f>ROW(A24)</f>
        <v>24</v>
      </c>
      <c r="E71" s="3"/>
      <c r="F71" s="3" t="str">
        <f>IF(F24&lt;&gt;"",F24,"")</f>
        <v>Новый раздел</v>
      </c>
      <c r="G71" s="3" t="str">
        <f>IF(G24&lt;&gt;"",G24,"")</f>
        <v>Прокладка кабеля в ТП и ВРЩ. Строительные работы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76">ROUND(AB71,2)</f>
        <v>4754.74</v>
      </c>
      <c r="P71" s="3">
        <f t="shared" si="76"/>
        <v>4572.46</v>
      </c>
      <c r="Q71" s="3">
        <f t="shared" si="76"/>
        <v>31.26</v>
      </c>
      <c r="R71" s="3">
        <f t="shared" si="76"/>
        <v>0.05</v>
      </c>
      <c r="S71" s="3">
        <f t="shared" si="76"/>
        <v>151.02000000000001</v>
      </c>
      <c r="T71" s="3">
        <f t="shared" si="76"/>
        <v>0</v>
      </c>
      <c r="U71" s="3">
        <f>AH71</f>
        <v>10.5584715</v>
      </c>
      <c r="V71" s="3">
        <f>AI71</f>
        <v>0</v>
      </c>
      <c r="W71" s="3">
        <f>ROUND(AJ71,2)</f>
        <v>0</v>
      </c>
      <c r="X71" s="3">
        <f>ROUND(AK71,2)</f>
        <v>142.01</v>
      </c>
      <c r="Y71" s="3">
        <f>ROUND(AL71,2)</f>
        <v>77.05</v>
      </c>
      <c r="Z71" s="3"/>
      <c r="AA71" s="3"/>
      <c r="AB71" s="3">
        <f>ROUND(SUMIF(AA28:AA69,"=80604773",O28:O69),2)</f>
        <v>4754.74</v>
      </c>
      <c r="AC71" s="3">
        <f>ROUND(SUMIF(AA28:AA69,"=80604773",P28:P69),2)</f>
        <v>4572.46</v>
      </c>
      <c r="AD71" s="3">
        <f>ROUND(SUMIF(AA28:AA69,"=80604773",Q28:Q69),2)</f>
        <v>31.26</v>
      </c>
      <c r="AE71" s="3">
        <f>ROUND(SUMIF(AA28:AA69,"=80604773",R28:R69),2)</f>
        <v>0.05</v>
      </c>
      <c r="AF71" s="3">
        <f>ROUND(SUMIF(AA28:AA69,"=80604773",S28:S69),2)</f>
        <v>151.02000000000001</v>
      </c>
      <c r="AG71" s="3">
        <f>ROUND(SUMIF(AA28:AA69,"=80604773",T28:T69),2)</f>
        <v>0</v>
      </c>
      <c r="AH71" s="3">
        <f>SUMIF(AA28:AA69,"=80604773",U28:U69)</f>
        <v>10.5584715</v>
      </c>
      <c r="AI71" s="3">
        <f>SUMIF(AA28:AA69,"=80604773",V28:V69)</f>
        <v>0</v>
      </c>
      <c r="AJ71" s="3">
        <f>ROUND(SUMIF(AA28:AA69,"=80604773",W28:W69),2)</f>
        <v>0</v>
      </c>
      <c r="AK71" s="3">
        <f>ROUND(SUMIF(AA28:AA69,"=80604773",X28:X69),2)</f>
        <v>142.01</v>
      </c>
      <c r="AL71" s="3">
        <f>ROUND(SUMIF(AA28:AA69,"=80604773",Y28:Y69),2)</f>
        <v>77.05</v>
      </c>
      <c r="AM71" s="3"/>
      <c r="AN71" s="3"/>
      <c r="AO71" s="3">
        <f t="shared" ref="AO71:BD71" si="77">ROUND(BX71,2)</f>
        <v>0</v>
      </c>
      <c r="AP71" s="3">
        <f t="shared" si="77"/>
        <v>0</v>
      </c>
      <c r="AQ71" s="3">
        <f t="shared" si="77"/>
        <v>0</v>
      </c>
      <c r="AR71" s="3">
        <f t="shared" si="77"/>
        <v>4973.8</v>
      </c>
      <c r="AS71" s="3">
        <f t="shared" si="77"/>
        <v>4973.8</v>
      </c>
      <c r="AT71" s="3">
        <f t="shared" si="77"/>
        <v>0</v>
      </c>
      <c r="AU71" s="3">
        <f t="shared" si="77"/>
        <v>0</v>
      </c>
      <c r="AV71" s="3">
        <f t="shared" si="77"/>
        <v>4572.46</v>
      </c>
      <c r="AW71" s="3">
        <f t="shared" si="77"/>
        <v>4572.46</v>
      </c>
      <c r="AX71" s="3">
        <f t="shared" si="77"/>
        <v>0</v>
      </c>
      <c r="AY71" s="3">
        <f t="shared" si="77"/>
        <v>4572.46</v>
      </c>
      <c r="AZ71" s="3">
        <f t="shared" si="77"/>
        <v>0</v>
      </c>
      <c r="BA71" s="3">
        <f t="shared" si="77"/>
        <v>0</v>
      </c>
      <c r="BB71" s="3">
        <f t="shared" si="77"/>
        <v>0</v>
      </c>
      <c r="BC71" s="3">
        <f t="shared" si="77"/>
        <v>0</v>
      </c>
      <c r="BD71" s="3">
        <f t="shared" si="77"/>
        <v>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>
        <f>ROUND(SUMIF(AA28:AA69,"=80604773",FQ28:FQ69),2)</f>
        <v>0</v>
      </c>
      <c r="BY71" s="3">
        <f>ROUND(SUMIF(AA28:AA69,"=80604773",FR28:FR69),2)</f>
        <v>0</v>
      </c>
      <c r="BZ71" s="3">
        <f>ROUND(SUMIF(AA28:AA69,"=80604773",GL28:GL69),2)</f>
        <v>0</v>
      </c>
      <c r="CA71" s="3">
        <f>ROUND(SUMIF(AA28:AA69,"=80604773",GM28:GM69),2)</f>
        <v>4973.8</v>
      </c>
      <c r="CB71" s="3">
        <f>ROUND(SUMIF(AA28:AA69,"=80604773",GN28:GN69),2)</f>
        <v>4973.8</v>
      </c>
      <c r="CC71" s="3">
        <f>ROUND(SUMIF(AA28:AA69,"=80604773",GO28:GO69),2)</f>
        <v>0</v>
      </c>
      <c r="CD71" s="3">
        <f>ROUND(SUMIF(AA28:AA69,"=80604773",GP28:GP69),2)</f>
        <v>0</v>
      </c>
      <c r="CE71" s="3">
        <f>AC71-BX71</f>
        <v>4572.46</v>
      </c>
      <c r="CF71" s="3">
        <f>AC71-BY71</f>
        <v>4572.46</v>
      </c>
      <c r="CG71" s="3">
        <f>BX71-BZ71</f>
        <v>0</v>
      </c>
      <c r="CH71" s="3">
        <f>AC71-BX71-BY71+BZ71</f>
        <v>4572.46</v>
      </c>
      <c r="CI71" s="3">
        <f>BY71-BZ71</f>
        <v>0</v>
      </c>
      <c r="CJ71" s="3">
        <f>ROUND(SUMIF(AA28:AA69,"=80604773",GX28:GX69),2)</f>
        <v>0</v>
      </c>
      <c r="CK71" s="3">
        <f>ROUND(SUMIF(AA28:AA69,"=80604773",GY28:GY69),2)</f>
        <v>0</v>
      </c>
      <c r="CL71" s="3">
        <f>ROUND(SUMIF(AA28:AA69,"=80604773",GZ28:GZ69),2)</f>
        <v>0</v>
      </c>
      <c r="CM71" s="3">
        <f>ROUND(SUMIF(AA28:AA69,"=80604773",HD28:HD69),2)</f>
        <v>0</v>
      </c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78">ROUND(DT71,2)</f>
        <v>13429.86</v>
      </c>
      <c r="DH71" s="4">
        <f t="shared" si="78"/>
        <v>4575.71</v>
      </c>
      <c r="DI71" s="4">
        <f t="shared" si="78"/>
        <v>344.17</v>
      </c>
      <c r="DJ71" s="4">
        <f t="shared" si="78"/>
        <v>2.82</v>
      </c>
      <c r="DK71" s="4">
        <f t="shared" si="78"/>
        <v>8509.98</v>
      </c>
      <c r="DL71" s="4">
        <f t="shared" si="78"/>
        <v>0</v>
      </c>
      <c r="DM71" s="4">
        <f>DZ71</f>
        <v>10.5584715</v>
      </c>
      <c r="DN71" s="4">
        <f>EA71</f>
        <v>0</v>
      </c>
      <c r="DO71" s="4">
        <f>ROUND(EB71,2)</f>
        <v>0</v>
      </c>
      <c r="DP71" s="4">
        <f>ROUND(EC71,2)</f>
        <v>8002.03</v>
      </c>
      <c r="DQ71" s="4">
        <f>ROUND(ED71,2)</f>
        <v>4341.53</v>
      </c>
      <c r="DR71" s="4"/>
      <c r="DS71" s="4"/>
      <c r="DT71" s="4">
        <f>ROUND(SUMIF(AA28:AA69,"=80604775",O28:O69),2)</f>
        <v>13429.86</v>
      </c>
      <c r="DU71" s="4">
        <f>ROUND(SUMIF(AA28:AA69,"=80604775",P28:P69),2)</f>
        <v>4575.71</v>
      </c>
      <c r="DV71" s="4">
        <f>ROUND(SUMIF(AA28:AA69,"=80604775",Q28:Q69),2)</f>
        <v>344.17</v>
      </c>
      <c r="DW71" s="4">
        <f>ROUND(SUMIF(AA28:AA69,"=80604775",R28:R69),2)</f>
        <v>2.82</v>
      </c>
      <c r="DX71" s="4">
        <f>ROUND(SUMIF(AA28:AA69,"=80604775",S28:S69),2)</f>
        <v>8509.98</v>
      </c>
      <c r="DY71" s="4">
        <f>ROUND(SUMIF(AA28:AA69,"=80604775",T28:T69),2)</f>
        <v>0</v>
      </c>
      <c r="DZ71" s="4">
        <f>SUMIF(AA28:AA69,"=80604775",U28:U69)</f>
        <v>10.5584715</v>
      </c>
      <c r="EA71" s="4">
        <f>SUMIF(AA28:AA69,"=80604775",V28:V69)</f>
        <v>0</v>
      </c>
      <c r="EB71" s="4">
        <f>ROUND(SUMIF(AA28:AA69,"=80604775",W28:W69),2)</f>
        <v>0</v>
      </c>
      <c r="EC71" s="4">
        <f>ROUND(SUMIF(AA28:AA69,"=80604775",X28:X69),2)</f>
        <v>8002.03</v>
      </c>
      <c r="ED71" s="4">
        <f>ROUND(SUMIF(AA28:AA69,"=80604775",Y28:Y69),2)</f>
        <v>4341.53</v>
      </c>
      <c r="EE71" s="4"/>
      <c r="EF71" s="4"/>
      <c r="EG71" s="4">
        <f t="shared" ref="EG71:EV71" si="79">ROUND(FP71,2)</f>
        <v>0</v>
      </c>
      <c r="EH71" s="4">
        <f t="shared" si="79"/>
        <v>0</v>
      </c>
      <c r="EI71" s="4">
        <f t="shared" si="79"/>
        <v>0</v>
      </c>
      <c r="EJ71" s="4">
        <f t="shared" si="79"/>
        <v>25773.42</v>
      </c>
      <c r="EK71" s="4">
        <f t="shared" si="79"/>
        <v>25773.42</v>
      </c>
      <c r="EL71" s="4">
        <f t="shared" si="79"/>
        <v>0</v>
      </c>
      <c r="EM71" s="4">
        <f t="shared" si="79"/>
        <v>0</v>
      </c>
      <c r="EN71" s="4">
        <f t="shared" si="79"/>
        <v>4575.71</v>
      </c>
      <c r="EO71" s="4">
        <f t="shared" si="79"/>
        <v>4575.71</v>
      </c>
      <c r="EP71" s="4">
        <f t="shared" si="79"/>
        <v>0</v>
      </c>
      <c r="EQ71" s="4">
        <f t="shared" si="79"/>
        <v>4575.71</v>
      </c>
      <c r="ER71" s="4">
        <f t="shared" si="79"/>
        <v>0</v>
      </c>
      <c r="ES71" s="4">
        <f t="shared" si="79"/>
        <v>0</v>
      </c>
      <c r="ET71" s="4">
        <f t="shared" si="79"/>
        <v>0</v>
      </c>
      <c r="EU71" s="4">
        <f t="shared" si="79"/>
        <v>0</v>
      </c>
      <c r="EV71" s="4">
        <f t="shared" si="79"/>
        <v>0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>
        <f>ROUND(SUMIF(AA28:AA69,"=80604775",FQ28:FQ69),2)</f>
        <v>0</v>
      </c>
      <c r="FQ71" s="4">
        <f>ROUND(SUMIF(AA28:AA69,"=80604775",FR28:FR69),2)</f>
        <v>0</v>
      </c>
      <c r="FR71" s="4">
        <f>ROUND(SUMIF(AA28:AA69,"=80604775",GL28:GL69),2)</f>
        <v>0</v>
      </c>
      <c r="FS71" s="4">
        <f>ROUND(SUMIF(AA28:AA69,"=80604775",GM28:GM69),2)</f>
        <v>25773.42</v>
      </c>
      <c r="FT71" s="4">
        <f>ROUND(SUMIF(AA28:AA69,"=80604775",GN28:GN69),2)</f>
        <v>25773.42</v>
      </c>
      <c r="FU71" s="4">
        <f>ROUND(SUMIF(AA28:AA69,"=80604775",GO28:GO69),2)</f>
        <v>0</v>
      </c>
      <c r="FV71" s="4">
        <f>ROUND(SUMIF(AA28:AA69,"=80604775",GP28:GP69),2)</f>
        <v>0</v>
      </c>
      <c r="FW71" s="4">
        <f>DU71-FP71</f>
        <v>4575.71</v>
      </c>
      <c r="FX71" s="4">
        <f>DU71-FQ71</f>
        <v>4575.71</v>
      </c>
      <c r="FY71" s="4">
        <f>FP71-FR71</f>
        <v>0</v>
      </c>
      <c r="FZ71" s="4">
        <f>DU71-FP71-FQ71+FR71</f>
        <v>4575.71</v>
      </c>
      <c r="GA71" s="4">
        <f>FQ71-FR71</f>
        <v>0</v>
      </c>
      <c r="GB71" s="4">
        <f>ROUND(SUMIF(AA28:AA69,"=80604775",GX28:GX69),2)</f>
        <v>0</v>
      </c>
      <c r="GC71" s="4">
        <f>ROUND(SUMIF(AA28:AA69,"=80604775",GY28:GY69),2)</f>
        <v>0</v>
      </c>
      <c r="GD71" s="4">
        <f>ROUND(SUMIF(AA28:AA69,"=80604775",GZ28:GZ69),2)</f>
        <v>0</v>
      </c>
      <c r="GE71" s="4">
        <f>ROUND(SUMIF(AA28:AA69,"=80604775",HD28:HD69),2)</f>
        <v>0</v>
      </c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55" x14ac:dyDescent="0.25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4754.74</v>
      </c>
      <c r="G73" s="5" t="s">
        <v>123</v>
      </c>
      <c r="H73" s="5" t="s">
        <v>124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>
        <f>ROUND(Source!DG71,O73)</f>
        <v>13429.86</v>
      </c>
      <c r="Q73" s="5"/>
      <c r="R73" s="5"/>
      <c r="S73" s="5"/>
      <c r="T73" s="5"/>
      <c r="U73" s="5"/>
      <c r="V73" s="5"/>
      <c r="W73" s="5">
        <v>4754.74</v>
      </c>
      <c r="X73" s="5">
        <v>1</v>
      </c>
      <c r="Y73" s="5">
        <v>4754.74</v>
      </c>
      <c r="Z73" s="5">
        <v>13429.86</v>
      </c>
      <c r="AA73" s="5">
        <v>1</v>
      </c>
      <c r="AB73" s="5">
        <v>13429.86</v>
      </c>
    </row>
    <row r="74" spans="1:255" x14ac:dyDescent="0.25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4572.46</v>
      </c>
      <c r="G74" s="5" t="s">
        <v>125</v>
      </c>
      <c r="H74" s="5" t="s">
        <v>126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>
        <f>ROUND(Source!DH71,O74)</f>
        <v>4575.71</v>
      </c>
      <c r="Q74" s="5"/>
      <c r="R74" s="5"/>
      <c r="S74" s="5"/>
      <c r="T74" s="5"/>
      <c r="U74" s="5"/>
      <c r="V74" s="5"/>
      <c r="W74" s="5">
        <v>4572.46</v>
      </c>
      <c r="X74" s="5">
        <v>1</v>
      </c>
      <c r="Y74" s="5">
        <v>4572.46</v>
      </c>
      <c r="Z74" s="5">
        <v>4575.71</v>
      </c>
      <c r="AA74" s="5">
        <v>1</v>
      </c>
      <c r="AB74" s="5">
        <v>4575.71</v>
      </c>
    </row>
    <row r="75" spans="1:255" x14ac:dyDescent="0.25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127</v>
      </c>
      <c r="H75" s="5" t="s">
        <v>128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5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4572.46</v>
      </c>
      <c r="G76" s="5" t="s">
        <v>129</v>
      </c>
      <c r="H76" s="5" t="s">
        <v>130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>
        <f>ROUND(Source!EN71,O76)</f>
        <v>4575.71</v>
      </c>
      <c r="Q76" s="5"/>
      <c r="R76" s="5"/>
      <c r="S76" s="5"/>
      <c r="T76" s="5"/>
      <c r="U76" s="5"/>
      <c r="V76" s="5"/>
      <c r="W76" s="5">
        <v>4572.46</v>
      </c>
      <c r="X76" s="5">
        <v>1</v>
      </c>
      <c r="Y76" s="5">
        <v>4572.46</v>
      </c>
      <c r="Z76" s="5">
        <v>4575.71</v>
      </c>
      <c r="AA76" s="5">
        <v>1</v>
      </c>
      <c r="AB76" s="5">
        <v>4575.71</v>
      </c>
    </row>
    <row r="77" spans="1:255" x14ac:dyDescent="0.25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4572.46</v>
      </c>
      <c r="G77" s="5" t="s">
        <v>131</v>
      </c>
      <c r="H77" s="5" t="s">
        <v>132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>
        <f>ROUND(Source!EO71,O77)</f>
        <v>4575.71</v>
      </c>
      <c r="Q77" s="5"/>
      <c r="R77" s="5"/>
      <c r="S77" s="5"/>
      <c r="T77" s="5"/>
      <c r="U77" s="5"/>
      <c r="V77" s="5"/>
      <c r="W77" s="5">
        <v>4572.46</v>
      </c>
      <c r="X77" s="5">
        <v>1</v>
      </c>
      <c r="Y77" s="5">
        <v>4572.46</v>
      </c>
      <c r="Z77" s="5">
        <v>4575.71</v>
      </c>
      <c r="AA77" s="5">
        <v>1</v>
      </c>
      <c r="AB77" s="5">
        <v>4575.71</v>
      </c>
    </row>
    <row r="78" spans="1:255" x14ac:dyDescent="0.25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133</v>
      </c>
      <c r="H78" s="5" t="s">
        <v>134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5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4572.46</v>
      </c>
      <c r="G79" s="5" t="s">
        <v>135</v>
      </c>
      <c r="H79" s="5" t="s">
        <v>136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>
        <f>ROUND(Source!EQ71,O79)</f>
        <v>4575.71</v>
      </c>
      <c r="Q79" s="5"/>
      <c r="R79" s="5"/>
      <c r="S79" s="5"/>
      <c r="T79" s="5"/>
      <c r="U79" s="5"/>
      <c r="V79" s="5"/>
      <c r="W79" s="5">
        <v>4572.46</v>
      </c>
      <c r="X79" s="5">
        <v>1</v>
      </c>
      <c r="Y79" s="5">
        <v>4572.46</v>
      </c>
      <c r="Z79" s="5">
        <v>4575.71</v>
      </c>
      <c r="AA79" s="5">
        <v>1</v>
      </c>
      <c r="AB79" s="5">
        <v>4575.71</v>
      </c>
    </row>
    <row r="80" spans="1:255" x14ac:dyDescent="0.25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137</v>
      </c>
      <c r="H80" s="5" t="s">
        <v>138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5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139</v>
      </c>
      <c r="H81" s="5" t="s">
        <v>140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141</v>
      </c>
      <c r="H82" s="5" t="s">
        <v>142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31.26</v>
      </c>
      <c r="G83" s="5" t="s">
        <v>143</v>
      </c>
      <c r="H83" s="5" t="s">
        <v>144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>
        <f>ROUND(Source!DI71,O83)</f>
        <v>344.17</v>
      </c>
      <c r="Q83" s="5"/>
      <c r="R83" s="5"/>
      <c r="S83" s="5"/>
      <c r="T83" s="5"/>
      <c r="U83" s="5"/>
      <c r="V83" s="5"/>
      <c r="W83" s="5">
        <v>31.26</v>
      </c>
      <c r="X83" s="5">
        <v>1</v>
      </c>
      <c r="Y83" s="5">
        <v>31.26</v>
      </c>
      <c r="Z83" s="5">
        <v>344.17</v>
      </c>
      <c r="AA83" s="5">
        <v>1</v>
      </c>
      <c r="AB83" s="5">
        <v>344.17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145</v>
      </c>
      <c r="H84" s="5" t="s">
        <v>146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0.05</v>
      </c>
      <c r="G85" s="5" t="s">
        <v>147</v>
      </c>
      <c r="H85" s="5" t="s">
        <v>148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>
        <f>ROUND(Source!DJ71,O85)</f>
        <v>2.82</v>
      </c>
      <c r="Q85" s="5"/>
      <c r="R85" s="5"/>
      <c r="S85" s="5"/>
      <c r="T85" s="5"/>
      <c r="U85" s="5"/>
      <c r="V85" s="5"/>
      <c r="W85" s="5">
        <v>0.05</v>
      </c>
      <c r="X85" s="5">
        <v>1</v>
      </c>
      <c r="Y85" s="5">
        <v>0.05</v>
      </c>
      <c r="Z85" s="5">
        <v>2.82</v>
      </c>
      <c r="AA85" s="5">
        <v>1</v>
      </c>
      <c r="AB85" s="5">
        <v>2.82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151.02000000000001</v>
      </c>
      <c r="G86" s="5" t="s">
        <v>149</v>
      </c>
      <c r="H86" s="5" t="s">
        <v>150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>
        <f>ROUND(Source!DK71,O86)</f>
        <v>8509.98</v>
      </c>
      <c r="Q86" s="5"/>
      <c r="R86" s="5"/>
      <c r="S86" s="5"/>
      <c r="T86" s="5"/>
      <c r="U86" s="5"/>
      <c r="V86" s="5"/>
      <c r="W86" s="5">
        <v>151.02000000000001</v>
      </c>
      <c r="X86" s="5">
        <v>1</v>
      </c>
      <c r="Y86" s="5">
        <v>151.02000000000001</v>
      </c>
      <c r="Z86" s="5">
        <v>8509.98</v>
      </c>
      <c r="AA86" s="5">
        <v>1</v>
      </c>
      <c r="AB86" s="5">
        <v>8509.98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151</v>
      </c>
      <c r="H87" s="5" t="s">
        <v>152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4973.8</v>
      </c>
      <c r="G88" s="5" t="s">
        <v>153</v>
      </c>
      <c r="H88" s="5" t="s">
        <v>154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>
        <f>ROUND(Source!EK71,O88)</f>
        <v>25773.42</v>
      </c>
      <c r="Q88" s="5"/>
      <c r="R88" s="5"/>
      <c r="S88" s="5"/>
      <c r="T88" s="5"/>
      <c r="U88" s="5"/>
      <c r="V88" s="5"/>
      <c r="W88" s="5">
        <v>4973.8</v>
      </c>
      <c r="X88" s="5">
        <v>1</v>
      </c>
      <c r="Y88" s="5">
        <v>4973.8</v>
      </c>
      <c r="Z88" s="5">
        <v>25773.42</v>
      </c>
      <c r="AA88" s="5">
        <v>1</v>
      </c>
      <c r="AB88" s="5">
        <v>25773.42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0</v>
      </c>
      <c r="G89" s="5" t="s">
        <v>155</v>
      </c>
      <c r="H89" s="5" t="s">
        <v>156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>
        <f>ROUND(Source!EL71,O89)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157</v>
      </c>
      <c r="H90" s="5" t="s">
        <v>158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159</v>
      </c>
      <c r="H91" s="5" t="s">
        <v>160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161</v>
      </c>
      <c r="H92" s="5" t="s">
        <v>162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Source!U71</f>
        <v>10.5584715</v>
      </c>
      <c r="G93" s="5" t="s">
        <v>163</v>
      </c>
      <c r="H93" s="5" t="s">
        <v>164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-1</v>
      </c>
      <c r="P93" s="5">
        <f>Source!DM71</f>
        <v>10.5584715</v>
      </c>
      <c r="Q93" s="5"/>
      <c r="R93" s="5"/>
      <c r="S93" s="5"/>
      <c r="T93" s="5"/>
      <c r="U93" s="5"/>
      <c r="V93" s="5"/>
      <c r="W93" s="5">
        <v>10.5584715</v>
      </c>
      <c r="X93" s="5">
        <v>1</v>
      </c>
      <c r="Y93" s="5">
        <v>10.5584715</v>
      </c>
      <c r="Z93" s="5">
        <v>10.5584715</v>
      </c>
      <c r="AA93" s="5">
        <v>1</v>
      </c>
      <c r="AB93" s="5">
        <v>10.5584715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Source!V71</f>
        <v>0</v>
      </c>
      <c r="G94" s="5" t="s">
        <v>165</v>
      </c>
      <c r="H94" s="5" t="s">
        <v>166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-1</v>
      </c>
      <c r="P94" s="5">
        <f>Source!DN71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167</v>
      </c>
      <c r="H95" s="5" t="s">
        <v>168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>
        <f>ROUND(Source!DO71,O95)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5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0</v>
      </c>
      <c r="G96" s="5" t="s">
        <v>169</v>
      </c>
      <c r="H96" s="5" t="s">
        <v>170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>
        <f>ROUND(Source!EV71,O96)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5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142.01</v>
      </c>
      <c r="G97" s="5" t="s">
        <v>171</v>
      </c>
      <c r="H97" s="5" t="s">
        <v>172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>
        <f>ROUND(Source!DP71,O97)</f>
        <v>8002.03</v>
      </c>
      <c r="Q97" s="5"/>
      <c r="R97" s="5"/>
      <c r="S97" s="5"/>
      <c r="T97" s="5"/>
      <c r="U97" s="5"/>
      <c r="V97" s="5"/>
      <c r="W97" s="5">
        <v>142.01</v>
      </c>
      <c r="X97" s="5">
        <v>1</v>
      </c>
      <c r="Y97" s="5">
        <v>142.01</v>
      </c>
      <c r="Z97" s="5">
        <v>8002.03</v>
      </c>
      <c r="AA97" s="5">
        <v>1</v>
      </c>
      <c r="AB97" s="5">
        <v>8002.03</v>
      </c>
    </row>
    <row r="98" spans="1:255" x14ac:dyDescent="0.25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77.05</v>
      </c>
      <c r="G98" s="5" t="s">
        <v>173</v>
      </c>
      <c r="H98" s="5" t="s">
        <v>174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>
        <f>ROUND(Source!DQ71,O98)</f>
        <v>4341.53</v>
      </c>
      <c r="Q98" s="5"/>
      <c r="R98" s="5"/>
      <c r="S98" s="5"/>
      <c r="T98" s="5"/>
      <c r="U98" s="5"/>
      <c r="V98" s="5"/>
      <c r="W98" s="5">
        <v>77.05</v>
      </c>
      <c r="X98" s="5">
        <v>1</v>
      </c>
      <c r="Y98" s="5">
        <v>77.05</v>
      </c>
      <c r="Z98" s="5">
        <v>4341.53</v>
      </c>
      <c r="AA98" s="5">
        <v>1</v>
      </c>
      <c r="AB98" s="5">
        <v>4341.53</v>
      </c>
    </row>
    <row r="99" spans="1:255" x14ac:dyDescent="0.25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4973.8</v>
      </c>
      <c r="G99" s="5" t="s">
        <v>175</v>
      </c>
      <c r="H99" s="5" t="s">
        <v>176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>
        <f>ROUND(Source!EJ71,O99)</f>
        <v>25773.42</v>
      </c>
      <c r="Q99" s="5"/>
      <c r="R99" s="5"/>
      <c r="S99" s="5"/>
      <c r="T99" s="5"/>
      <c r="U99" s="5"/>
      <c r="V99" s="5"/>
      <c r="W99" s="5">
        <v>4973.8</v>
      </c>
      <c r="X99" s="5">
        <v>1</v>
      </c>
      <c r="Y99" s="5">
        <v>4973.8</v>
      </c>
      <c r="Z99" s="5">
        <v>25773.42</v>
      </c>
      <c r="AA99" s="5">
        <v>1</v>
      </c>
      <c r="AB99" s="5">
        <v>25773.42</v>
      </c>
    </row>
    <row r="101" spans="1:255" x14ac:dyDescent="0.25">
      <c r="A101" s="1">
        <v>4</v>
      </c>
      <c r="B101" s="1">
        <v>1</v>
      </c>
      <c r="C101" s="1"/>
      <c r="D101" s="1">
        <f>ROW(A216)</f>
        <v>216</v>
      </c>
      <c r="E101" s="1"/>
      <c r="F101" s="1" t="s">
        <v>24</v>
      </c>
      <c r="G101" s="1" t="s">
        <v>177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5">
      <c r="A103" s="3">
        <v>52</v>
      </c>
      <c r="B103" s="3">
        <f t="shared" ref="B103:G103" si="80">B216</f>
        <v>1</v>
      </c>
      <c r="C103" s="3">
        <f t="shared" si="80"/>
        <v>4</v>
      </c>
      <c r="D103" s="3">
        <f t="shared" si="80"/>
        <v>101</v>
      </c>
      <c r="E103" s="3">
        <f t="shared" si="80"/>
        <v>0</v>
      </c>
      <c r="F103" s="3" t="str">
        <f t="shared" si="80"/>
        <v>Новый раздел</v>
      </c>
      <c r="G103" s="3" t="str">
        <f t="shared" si="80"/>
        <v>Прокладка кабеля в ТП и ВРЩ. Монтажные работы</v>
      </c>
      <c r="H103" s="3"/>
      <c r="I103" s="3"/>
      <c r="J103" s="3"/>
      <c r="K103" s="3"/>
      <c r="L103" s="3"/>
      <c r="M103" s="3"/>
      <c r="N103" s="3"/>
      <c r="O103" s="3">
        <f t="shared" ref="O103:AT103" si="81">O216</f>
        <v>9654.6</v>
      </c>
      <c r="P103" s="3">
        <f t="shared" si="81"/>
        <v>9312.69</v>
      </c>
      <c r="Q103" s="3">
        <f t="shared" si="81"/>
        <v>11.68</v>
      </c>
      <c r="R103" s="3">
        <f t="shared" si="81"/>
        <v>1.68</v>
      </c>
      <c r="S103" s="3">
        <f t="shared" si="81"/>
        <v>330.23</v>
      </c>
      <c r="T103" s="3">
        <f t="shared" si="81"/>
        <v>0</v>
      </c>
      <c r="U103" s="3">
        <f t="shared" si="81"/>
        <v>24.586445598999994</v>
      </c>
      <c r="V103" s="3">
        <f t="shared" si="81"/>
        <v>0</v>
      </c>
      <c r="W103" s="3">
        <f t="shared" si="81"/>
        <v>0</v>
      </c>
      <c r="X103" s="3">
        <f t="shared" si="81"/>
        <v>321.95</v>
      </c>
      <c r="Y103" s="3">
        <f t="shared" si="81"/>
        <v>169.27</v>
      </c>
      <c r="Z103" s="3">
        <f t="shared" si="81"/>
        <v>0</v>
      </c>
      <c r="AA103" s="3">
        <f t="shared" si="81"/>
        <v>0</v>
      </c>
      <c r="AB103" s="3">
        <f t="shared" si="81"/>
        <v>9654.6</v>
      </c>
      <c r="AC103" s="3">
        <f t="shared" si="81"/>
        <v>9312.69</v>
      </c>
      <c r="AD103" s="3">
        <f t="shared" si="81"/>
        <v>11.68</v>
      </c>
      <c r="AE103" s="3">
        <f t="shared" si="81"/>
        <v>1.68</v>
      </c>
      <c r="AF103" s="3">
        <f t="shared" si="81"/>
        <v>330.23</v>
      </c>
      <c r="AG103" s="3">
        <f t="shared" si="81"/>
        <v>0</v>
      </c>
      <c r="AH103" s="3">
        <f t="shared" si="81"/>
        <v>24.586445598999994</v>
      </c>
      <c r="AI103" s="3">
        <f t="shared" si="81"/>
        <v>0</v>
      </c>
      <c r="AJ103" s="3">
        <f t="shared" si="81"/>
        <v>0</v>
      </c>
      <c r="AK103" s="3">
        <f t="shared" si="81"/>
        <v>321.95</v>
      </c>
      <c r="AL103" s="3">
        <f t="shared" si="81"/>
        <v>169.27</v>
      </c>
      <c r="AM103" s="3">
        <f t="shared" si="81"/>
        <v>0</v>
      </c>
      <c r="AN103" s="3">
        <f t="shared" si="81"/>
        <v>0</v>
      </c>
      <c r="AO103" s="3">
        <f t="shared" si="81"/>
        <v>0</v>
      </c>
      <c r="AP103" s="3">
        <f t="shared" si="81"/>
        <v>0</v>
      </c>
      <c r="AQ103" s="3">
        <f t="shared" si="81"/>
        <v>0</v>
      </c>
      <c r="AR103" s="3">
        <f t="shared" si="81"/>
        <v>10145.82</v>
      </c>
      <c r="AS103" s="3">
        <f t="shared" si="81"/>
        <v>0</v>
      </c>
      <c r="AT103" s="3">
        <f t="shared" si="81"/>
        <v>10145.82</v>
      </c>
      <c r="AU103" s="3">
        <f t="shared" ref="AU103:BZ103" si="82">AU216</f>
        <v>0</v>
      </c>
      <c r="AV103" s="3">
        <f t="shared" si="82"/>
        <v>9312.69</v>
      </c>
      <c r="AW103" s="3">
        <f t="shared" si="82"/>
        <v>9312.69</v>
      </c>
      <c r="AX103" s="3">
        <f t="shared" si="82"/>
        <v>0</v>
      </c>
      <c r="AY103" s="3">
        <f t="shared" si="82"/>
        <v>9312.69</v>
      </c>
      <c r="AZ103" s="3">
        <f t="shared" si="82"/>
        <v>0</v>
      </c>
      <c r="BA103" s="3">
        <f t="shared" si="82"/>
        <v>0</v>
      </c>
      <c r="BB103" s="3">
        <f t="shared" si="82"/>
        <v>0</v>
      </c>
      <c r="BC103" s="3">
        <f t="shared" si="82"/>
        <v>0</v>
      </c>
      <c r="BD103" s="3">
        <f t="shared" si="82"/>
        <v>0</v>
      </c>
      <c r="BE103" s="3">
        <f t="shared" si="82"/>
        <v>0</v>
      </c>
      <c r="BF103" s="3">
        <f t="shared" si="82"/>
        <v>0</v>
      </c>
      <c r="BG103" s="3">
        <f t="shared" si="82"/>
        <v>0</v>
      </c>
      <c r="BH103" s="3">
        <f t="shared" si="82"/>
        <v>0</v>
      </c>
      <c r="BI103" s="3">
        <f t="shared" si="82"/>
        <v>0</v>
      </c>
      <c r="BJ103" s="3">
        <f t="shared" si="82"/>
        <v>0</v>
      </c>
      <c r="BK103" s="3">
        <f t="shared" si="82"/>
        <v>0</v>
      </c>
      <c r="BL103" s="3">
        <f t="shared" si="82"/>
        <v>0</v>
      </c>
      <c r="BM103" s="3">
        <f t="shared" si="82"/>
        <v>0</v>
      </c>
      <c r="BN103" s="3">
        <f t="shared" si="82"/>
        <v>0</v>
      </c>
      <c r="BO103" s="3">
        <f t="shared" si="82"/>
        <v>0</v>
      </c>
      <c r="BP103" s="3">
        <f t="shared" si="82"/>
        <v>0</v>
      </c>
      <c r="BQ103" s="3">
        <f t="shared" si="82"/>
        <v>0</v>
      </c>
      <c r="BR103" s="3">
        <f t="shared" si="82"/>
        <v>0</v>
      </c>
      <c r="BS103" s="3">
        <f t="shared" si="82"/>
        <v>0</v>
      </c>
      <c r="BT103" s="3">
        <f t="shared" si="82"/>
        <v>0</v>
      </c>
      <c r="BU103" s="3">
        <f t="shared" si="82"/>
        <v>0</v>
      </c>
      <c r="BV103" s="3">
        <f t="shared" si="82"/>
        <v>0</v>
      </c>
      <c r="BW103" s="3">
        <f t="shared" si="82"/>
        <v>0</v>
      </c>
      <c r="BX103" s="3">
        <f t="shared" si="82"/>
        <v>0</v>
      </c>
      <c r="BY103" s="3">
        <f t="shared" si="82"/>
        <v>0</v>
      </c>
      <c r="BZ103" s="3">
        <f t="shared" si="82"/>
        <v>0</v>
      </c>
      <c r="CA103" s="3">
        <f t="shared" ref="CA103:DF103" si="83">CA216</f>
        <v>10145.82</v>
      </c>
      <c r="CB103" s="3">
        <f t="shared" si="83"/>
        <v>0</v>
      </c>
      <c r="CC103" s="3">
        <f t="shared" si="83"/>
        <v>10145.82</v>
      </c>
      <c r="CD103" s="3">
        <f t="shared" si="83"/>
        <v>0</v>
      </c>
      <c r="CE103" s="3">
        <f t="shared" si="83"/>
        <v>9312.69</v>
      </c>
      <c r="CF103" s="3">
        <f t="shared" si="83"/>
        <v>9312.69</v>
      </c>
      <c r="CG103" s="3">
        <f t="shared" si="83"/>
        <v>0</v>
      </c>
      <c r="CH103" s="3">
        <f t="shared" si="83"/>
        <v>9312.69</v>
      </c>
      <c r="CI103" s="3">
        <f t="shared" si="83"/>
        <v>0</v>
      </c>
      <c r="CJ103" s="3">
        <f t="shared" si="83"/>
        <v>0</v>
      </c>
      <c r="CK103" s="3">
        <f t="shared" si="83"/>
        <v>0</v>
      </c>
      <c r="CL103" s="3">
        <f t="shared" si="83"/>
        <v>0</v>
      </c>
      <c r="CM103" s="3">
        <f t="shared" si="83"/>
        <v>0</v>
      </c>
      <c r="CN103" s="3">
        <f t="shared" si="83"/>
        <v>0</v>
      </c>
      <c r="CO103" s="3">
        <f t="shared" si="83"/>
        <v>0</v>
      </c>
      <c r="CP103" s="3">
        <f t="shared" si="83"/>
        <v>0</v>
      </c>
      <c r="CQ103" s="3">
        <f t="shared" si="83"/>
        <v>0</v>
      </c>
      <c r="CR103" s="3">
        <f t="shared" si="83"/>
        <v>0</v>
      </c>
      <c r="CS103" s="3">
        <f t="shared" si="83"/>
        <v>0</v>
      </c>
      <c r="CT103" s="3">
        <f t="shared" si="83"/>
        <v>0</v>
      </c>
      <c r="CU103" s="3">
        <f t="shared" si="83"/>
        <v>0</v>
      </c>
      <c r="CV103" s="3">
        <f t="shared" si="83"/>
        <v>0</v>
      </c>
      <c r="CW103" s="3">
        <f t="shared" si="83"/>
        <v>0</v>
      </c>
      <c r="CX103" s="3">
        <f t="shared" si="83"/>
        <v>0</v>
      </c>
      <c r="CY103" s="3">
        <f t="shared" si="83"/>
        <v>0</v>
      </c>
      <c r="CZ103" s="3">
        <f t="shared" si="83"/>
        <v>0</v>
      </c>
      <c r="DA103" s="3">
        <f t="shared" si="83"/>
        <v>0</v>
      </c>
      <c r="DB103" s="3">
        <f t="shared" si="83"/>
        <v>0</v>
      </c>
      <c r="DC103" s="3">
        <f t="shared" si="83"/>
        <v>0</v>
      </c>
      <c r="DD103" s="3">
        <f t="shared" si="83"/>
        <v>0</v>
      </c>
      <c r="DE103" s="3">
        <f t="shared" si="83"/>
        <v>0</v>
      </c>
      <c r="DF103" s="3">
        <f t="shared" si="83"/>
        <v>0</v>
      </c>
      <c r="DG103" s="4">
        <f t="shared" ref="DG103:EL103" si="84">DG216</f>
        <v>51421.49</v>
      </c>
      <c r="DH103" s="4">
        <f t="shared" si="84"/>
        <v>32618.95</v>
      </c>
      <c r="DI103" s="4">
        <f t="shared" si="84"/>
        <v>194.07</v>
      </c>
      <c r="DJ103" s="4">
        <f t="shared" si="84"/>
        <v>94.66</v>
      </c>
      <c r="DK103" s="4">
        <f t="shared" si="84"/>
        <v>18608.47</v>
      </c>
      <c r="DL103" s="4">
        <f t="shared" si="84"/>
        <v>0</v>
      </c>
      <c r="DM103" s="4">
        <f t="shared" si="84"/>
        <v>24.586445598999994</v>
      </c>
      <c r="DN103" s="4">
        <f t="shared" si="84"/>
        <v>0</v>
      </c>
      <c r="DO103" s="4">
        <f t="shared" si="84"/>
        <v>0</v>
      </c>
      <c r="DP103" s="4">
        <f t="shared" si="84"/>
        <v>18142.04</v>
      </c>
      <c r="DQ103" s="4">
        <f t="shared" si="84"/>
        <v>9538.6</v>
      </c>
      <c r="DR103" s="4">
        <f t="shared" si="84"/>
        <v>0</v>
      </c>
      <c r="DS103" s="4">
        <f t="shared" si="84"/>
        <v>0</v>
      </c>
      <c r="DT103" s="4">
        <f t="shared" si="84"/>
        <v>51421.49</v>
      </c>
      <c r="DU103" s="4">
        <f t="shared" si="84"/>
        <v>32618.95</v>
      </c>
      <c r="DV103" s="4">
        <f t="shared" si="84"/>
        <v>194.07</v>
      </c>
      <c r="DW103" s="4">
        <f t="shared" si="84"/>
        <v>94.66</v>
      </c>
      <c r="DX103" s="4">
        <f t="shared" si="84"/>
        <v>18608.47</v>
      </c>
      <c r="DY103" s="4">
        <f t="shared" si="84"/>
        <v>0</v>
      </c>
      <c r="DZ103" s="4">
        <f t="shared" si="84"/>
        <v>24.586445598999994</v>
      </c>
      <c r="EA103" s="4">
        <f t="shared" si="84"/>
        <v>0</v>
      </c>
      <c r="EB103" s="4">
        <f t="shared" si="84"/>
        <v>0</v>
      </c>
      <c r="EC103" s="4">
        <f t="shared" si="84"/>
        <v>18142.04</v>
      </c>
      <c r="ED103" s="4">
        <f t="shared" si="84"/>
        <v>9538.6</v>
      </c>
      <c r="EE103" s="4">
        <f t="shared" si="84"/>
        <v>0</v>
      </c>
      <c r="EF103" s="4">
        <f t="shared" si="84"/>
        <v>0</v>
      </c>
      <c r="EG103" s="4">
        <f t="shared" si="84"/>
        <v>0</v>
      </c>
      <c r="EH103" s="4">
        <f t="shared" si="84"/>
        <v>0</v>
      </c>
      <c r="EI103" s="4">
        <f t="shared" si="84"/>
        <v>0</v>
      </c>
      <c r="EJ103" s="4">
        <f t="shared" si="84"/>
        <v>79102.13</v>
      </c>
      <c r="EK103" s="4">
        <f t="shared" si="84"/>
        <v>0</v>
      </c>
      <c r="EL103" s="4">
        <f t="shared" si="84"/>
        <v>79102.13</v>
      </c>
      <c r="EM103" s="4">
        <f t="shared" ref="EM103:FR103" si="85">EM216</f>
        <v>0</v>
      </c>
      <c r="EN103" s="4">
        <f t="shared" si="85"/>
        <v>32618.95</v>
      </c>
      <c r="EO103" s="4">
        <f t="shared" si="85"/>
        <v>32618.95</v>
      </c>
      <c r="EP103" s="4">
        <f t="shared" si="85"/>
        <v>0</v>
      </c>
      <c r="EQ103" s="4">
        <f t="shared" si="85"/>
        <v>32618.95</v>
      </c>
      <c r="ER103" s="4">
        <f t="shared" si="85"/>
        <v>0</v>
      </c>
      <c r="ES103" s="4">
        <f t="shared" si="85"/>
        <v>0</v>
      </c>
      <c r="ET103" s="4">
        <f t="shared" si="85"/>
        <v>0</v>
      </c>
      <c r="EU103" s="4">
        <f t="shared" si="85"/>
        <v>0</v>
      </c>
      <c r="EV103" s="4">
        <f t="shared" si="85"/>
        <v>0</v>
      </c>
      <c r="EW103" s="4">
        <f t="shared" si="85"/>
        <v>0</v>
      </c>
      <c r="EX103" s="4">
        <f t="shared" si="85"/>
        <v>0</v>
      </c>
      <c r="EY103" s="4">
        <f t="shared" si="85"/>
        <v>0</v>
      </c>
      <c r="EZ103" s="4">
        <f t="shared" si="85"/>
        <v>0</v>
      </c>
      <c r="FA103" s="4">
        <f t="shared" si="85"/>
        <v>0</v>
      </c>
      <c r="FB103" s="4">
        <f t="shared" si="85"/>
        <v>0</v>
      </c>
      <c r="FC103" s="4">
        <f t="shared" si="85"/>
        <v>0</v>
      </c>
      <c r="FD103" s="4">
        <f t="shared" si="85"/>
        <v>0</v>
      </c>
      <c r="FE103" s="4">
        <f t="shared" si="85"/>
        <v>0</v>
      </c>
      <c r="FF103" s="4">
        <f t="shared" si="85"/>
        <v>0</v>
      </c>
      <c r="FG103" s="4">
        <f t="shared" si="85"/>
        <v>0</v>
      </c>
      <c r="FH103" s="4">
        <f t="shared" si="85"/>
        <v>0</v>
      </c>
      <c r="FI103" s="4">
        <f t="shared" si="85"/>
        <v>0</v>
      </c>
      <c r="FJ103" s="4">
        <f t="shared" si="85"/>
        <v>0</v>
      </c>
      <c r="FK103" s="4">
        <f t="shared" si="85"/>
        <v>0</v>
      </c>
      <c r="FL103" s="4">
        <f t="shared" si="85"/>
        <v>0</v>
      </c>
      <c r="FM103" s="4">
        <f t="shared" si="85"/>
        <v>0</v>
      </c>
      <c r="FN103" s="4">
        <f t="shared" si="85"/>
        <v>0</v>
      </c>
      <c r="FO103" s="4">
        <f t="shared" si="85"/>
        <v>0</v>
      </c>
      <c r="FP103" s="4">
        <f t="shared" si="85"/>
        <v>0</v>
      </c>
      <c r="FQ103" s="4">
        <f t="shared" si="85"/>
        <v>0</v>
      </c>
      <c r="FR103" s="4">
        <f t="shared" si="85"/>
        <v>0</v>
      </c>
      <c r="FS103" s="4">
        <f t="shared" ref="FS103:GX103" si="86">FS216</f>
        <v>79102.13</v>
      </c>
      <c r="FT103" s="4">
        <f t="shared" si="86"/>
        <v>0</v>
      </c>
      <c r="FU103" s="4">
        <f t="shared" si="86"/>
        <v>79102.13</v>
      </c>
      <c r="FV103" s="4">
        <f t="shared" si="86"/>
        <v>0</v>
      </c>
      <c r="FW103" s="4">
        <f t="shared" si="86"/>
        <v>32618.95</v>
      </c>
      <c r="FX103" s="4">
        <f t="shared" si="86"/>
        <v>32618.95</v>
      </c>
      <c r="FY103" s="4">
        <f t="shared" si="86"/>
        <v>0</v>
      </c>
      <c r="FZ103" s="4">
        <f t="shared" si="86"/>
        <v>32618.95</v>
      </c>
      <c r="GA103" s="4">
        <f t="shared" si="86"/>
        <v>0</v>
      </c>
      <c r="GB103" s="4">
        <f t="shared" si="86"/>
        <v>0</v>
      </c>
      <c r="GC103" s="4">
        <f t="shared" si="86"/>
        <v>0</v>
      </c>
      <c r="GD103" s="4">
        <f t="shared" si="86"/>
        <v>0</v>
      </c>
      <c r="GE103" s="4">
        <f t="shared" si="86"/>
        <v>0</v>
      </c>
      <c r="GF103" s="4">
        <f t="shared" si="86"/>
        <v>0</v>
      </c>
      <c r="GG103" s="4">
        <f t="shared" si="86"/>
        <v>0</v>
      </c>
      <c r="GH103" s="4">
        <f t="shared" si="86"/>
        <v>0</v>
      </c>
      <c r="GI103" s="4">
        <f t="shared" si="86"/>
        <v>0</v>
      </c>
      <c r="GJ103" s="4">
        <f t="shared" si="86"/>
        <v>0</v>
      </c>
      <c r="GK103" s="4">
        <f t="shared" si="86"/>
        <v>0</v>
      </c>
      <c r="GL103" s="4">
        <f t="shared" si="86"/>
        <v>0</v>
      </c>
      <c r="GM103" s="4">
        <f t="shared" si="86"/>
        <v>0</v>
      </c>
      <c r="GN103" s="4">
        <f t="shared" si="86"/>
        <v>0</v>
      </c>
      <c r="GO103" s="4">
        <f t="shared" si="86"/>
        <v>0</v>
      </c>
      <c r="GP103" s="4">
        <f t="shared" si="86"/>
        <v>0</v>
      </c>
      <c r="GQ103" s="4">
        <f t="shared" si="86"/>
        <v>0</v>
      </c>
      <c r="GR103" s="4">
        <f t="shared" si="86"/>
        <v>0</v>
      </c>
      <c r="GS103" s="4">
        <f t="shared" si="86"/>
        <v>0</v>
      </c>
      <c r="GT103" s="4">
        <f t="shared" si="86"/>
        <v>0</v>
      </c>
      <c r="GU103" s="4">
        <f t="shared" si="86"/>
        <v>0</v>
      </c>
      <c r="GV103" s="4">
        <f t="shared" si="86"/>
        <v>0</v>
      </c>
      <c r="GW103" s="4">
        <f t="shared" si="86"/>
        <v>0</v>
      </c>
      <c r="GX103" s="4">
        <f t="shared" si="86"/>
        <v>0</v>
      </c>
    </row>
    <row r="105" spans="1:255" x14ac:dyDescent="0.25">
      <c r="A105" s="2">
        <v>17</v>
      </c>
      <c r="B105" s="2">
        <v>1</v>
      </c>
      <c r="C105" s="2">
        <f>ROW(SmtRes!A29)</f>
        <v>29</v>
      </c>
      <c r="D105" s="2">
        <f>ROW(EtalonRes!A186)</f>
        <v>186</v>
      </c>
      <c r="E105" s="2" t="s">
        <v>3</v>
      </c>
      <c r="F105" s="2" t="s">
        <v>178</v>
      </c>
      <c r="G105" s="2" t="s">
        <v>179</v>
      </c>
      <c r="H105" s="2" t="s">
        <v>180</v>
      </c>
      <c r="I105" s="2">
        <f>ROUND(ROUND(I56,4),9)</f>
        <v>0.01</v>
      </c>
      <c r="J105" s="2">
        <v>0</v>
      </c>
      <c r="K105" s="2">
        <f>ROUND(ROUND(I56,4),9)</f>
        <v>0.01</v>
      </c>
      <c r="L105" s="2"/>
      <c r="M105" s="2"/>
      <c r="N105" s="2"/>
      <c r="O105" s="2">
        <f t="shared" ref="O105:O136" si="87">ROUND(CP105,2)</f>
        <v>23.39</v>
      </c>
      <c r="P105" s="2">
        <f>ROUND((ROUND((AC105*AW105*I105),2)*BC105),2)</f>
        <v>15.44</v>
      </c>
      <c r="Q105" s="2">
        <f>(ROUND((ROUND(((ET105)*AV105*I105),2)*BB105),2)+ROUND((ROUND(((AE105-(EU105))*AV105*I105),2)*BS105),2))</f>
        <v>2.71</v>
      </c>
      <c r="R105" s="2">
        <f>ROUND((ROUND((AE105*AV105*I105),2)*BS105),2)</f>
        <v>0.26</v>
      </c>
      <c r="S105" s="2">
        <f>ROUND((ROUND((AF105*AV105*I105),2)*BA105),2)</f>
        <v>5.24</v>
      </c>
      <c r="T105" s="2">
        <f t="shared" ref="T105:T136" si="88">ROUND(CU105*I105,2)</f>
        <v>0</v>
      </c>
      <c r="U105" s="2">
        <f t="shared" ref="U105:U136" si="89">CV105*I105</f>
        <v>0.42501699999999998</v>
      </c>
      <c r="V105" s="2">
        <f t="shared" ref="V105:V136" si="90">CW105*I105</f>
        <v>0</v>
      </c>
      <c r="W105" s="2">
        <f t="shared" ref="W105:W136" si="91">ROUND(CX105*I105,2)</f>
        <v>0</v>
      </c>
      <c r="X105" s="2">
        <f t="shared" ref="X105:X136" si="92">ROUND(CY105,2)</f>
        <v>5.34</v>
      </c>
      <c r="Y105" s="2">
        <f t="shared" ref="Y105:Y136" si="93">ROUND(CZ105,2)</f>
        <v>2.81</v>
      </c>
      <c r="Z105" s="2"/>
      <c r="AA105" s="2">
        <v>-1</v>
      </c>
      <c r="AB105" s="2">
        <f t="shared" ref="AB105:AB136" si="94">ROUND((AC105+AD105+AF105),6)</f>
        <v>2275.31</v>
      </c>
      <c r="AC105" s="2">
        <f t="shared" ref="AC105:AC136" si="95">ROUND((ES105),6)</f>
        <v>1544.35</v>
      </c>
      <c r="AD105" s="2">
        <f>ROUND((((ET105)-(EU105))+AE105),6)</f>
        <v>249.25</v>
      </c>
      <c r="AE105" s="2">
        <f t="shared" ref="AE105:AE136" si="96">ROUND((EU105),6)</f>
        <v>23.6</v>
      </c>
      <c r="AF105" s="2">
        <f t="shared" ref="AF105:AF136" si="97">ROUND((EV105),6)</f>
        <v>481.71</v>
      </c>
      <c r="AG105" s="2">
        <f t="shared" ref="AG105:AG136" si="98">ROUND((AP105),6)</f>
        <v>0</v>
      </c>
      <c r="AH105" s="2">
        <f t="shared" ref="AH105:AH136" si="99">(EW105)</f>
        <v>39.1</v>
      </c>
      <c r="AI105" s="2">
        <f t="shared" ref="AI105:AI136" si="100">(EX105)</f>
        <v>0</v>
      </c>
      <c r="AJ105" s="2">
        <f t="shared" ref="AJ105:AJ136" si="101">(AS105)</f>
        <v>0</v>
      </c>
      <c r="AK105" s="2">
        <v>2275.31</v>
      </c>
      <c r="AL105" s="2">
        <v>1544.35</v>
      </c>
      <c r="AM105" s="2">
        <v>249.25</v>
      </c>
      <c r="AN105" s="2">
        <v>23.6</v>
      </c>
      <c r="AO105" s="2">
        <v>481.71</v>
      </c>
      <c r="AP105" s="2">
        <v>0</v>
      </c>
      <c r="AQ105" s="2">
        <v>39.1</v>
      </c>
      <c r="AR105" s="2">
        <v>0</v>
      </c>
      <c r="AS105" s="2">
        <v>0</v>
      </c>
      <c r="AT105" s="2">
        <v>97</v>
      </c>
      <c r="AU105" s="2">
        <v>51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181</v>
      </c>
      <c r="BK105" s="2"/>
      <c r="BL105" s="2"/>
      <c r="BM105" s="2">
        <v>67</v>
      </c>
      <c r="BN105" s="2">
        <v>0</v>
      </c>
      <c r="BO105" s="2" t="s">
        <v>178</v>
      </c>
      <c r="BP105" s="2">
        <v>1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ref="CP105:CP136" si="102">(P105+Q105+S105)</f>
        <v>23.39</v>
      </c>
      <c r="CQ105" s="2">
        <f>ROUND((ROUND((AC105*AW105*1),2)*BC105),2)</f>
        <v>1544.35</v>
      </c>
      <c r="CR105" s="2">
        <f>(ROUND((ROUND(((ET105)*AV105*1),2)*BB105),2)+ROUND((ROUND(((AE105-(EU105))*AV105*1),2)*BS105),2))</f>
        <v>270.93</v>
      </c>
      <c r="CS105" s="2">
        <f>ROUND((ROUND((AE105*AV105*1),2)*BS105),2)</f>
        <v>25.65</v>
      </c>
      <c r="CT105" s="2">
        <f>ROUND((ROUND((AF105*AV105*1),2)*BA105),2)</f>
        <v>523.62</v>
      </c>
      <c r="CU105" s="2">
        <f t="shared" ref="CU105:CU136" si="103">AG105</f>
        <v>0</v>
      </c>
      <c r="CV105" s="2">
        <f>(AH105*AV105)</f>
        <v>42.5017</v>
      </c>
      <c r="CW105" s="2">
        <f t="shared" ref="CW105:CW136" si="104">AI105</f>
        <v>0</v>
      </c>
      <c r="CX105" s="2">
        <f t="shared" ref="CX105:CX136" si="105">AJ105</f>
        <v>0</v>
      </c>
      <c r="CY105" s="2">
        <f>(((S105+R105)*AT105)/100)</f>
        <v>5.335</v>
      </c>
      <c r="CZ105" s="2">
        <f>(((S105+R105)*AU105)/100)</f>
        <v>2.8050000000000002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180</v>
      </c>
      <c r="DW105" s="2" t="s">
        <v>180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80425675</v>
      </c>
      <c r="EF105" s="2">
        <v>40</v>
      </c>
      <c r="EG105" s="2" t="s">
        <v>63</v>
      </c>
      <c r="EH105" s="2">
        <v>0</v>
      </c>
      <c r="EI105" s="2" t="s">
        <v>3</v>
      </c>
      <c r="EJ105" s="2">
        <v>2</v>
      </c>
      <c r="EK105" s="2">
        <v>67</v>
      </c>
      <c r="EL105" s="2" t="s">
        <v>182</v>
      </c>
      <c r="EM105" s="2" t="s">
        <v>183</v>
      </c>
      <c r="EN105" s="2"/>
      <c r="EO105" s="2" t="s">
        <v>3</v>
      </c>
      <c r="EP105" s="2"/>
      <c r="EQ105" s="2">
        <v>1024</v>
      </c>
      <c r="ER105" s="2">
        <v>2275.31</v>
      </c>
      <c r="ES105" s="2">
        <v>1544.35</v>
      </c>
      <c r="ET105" s="2">
        <v>249.25</v>
      </c>
      <c r="EU105" s="2">
        <v>23.6</v>
      </c>
      <c r="EV105" s="2">
        <v>481.71</v>
      </c>
      <c r="EW105" s="2">
        <v>39.1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-1835211547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ref="GL105:GL136" si="106">ROUND(IF(AND(BH105=3,BI105=3,FS105&lt;&gt;0),P105,0),2)</f>
        <v>0</v>
      </c>
      <c r="GM105" s="2">
        <f t="shared" ref="GM105:GM136" si="107">ROUND(O105+X105+Y105,2)+GX105</f>
        <v>31.54</v>
      </c>
      <c r="GN105" s="2">
        <f t="shared" ref="GN105:GN136" si="108">IF(OR(BI105=0,BI105=1),GM105-GX105,0)</f>
        <v>0</v>
      </c>
      <c r="GO105" s="2">
        <f t="shared" ref="GO105:GO136" si="109">IF(BI105=2,GM105-GX105,0)</f>
        <v>31.54</v>
      </c>
      <c r="GP105" s="2">
        <f t="shared" ref="GP105:GP136" si="110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36" si="111">ROUND((GT105),6)</f>
        <v>0</v>
      </c>
      <c r="GW105" s="2">
        <v>1</v>
      </c>
      <c r="GX105" s="2">
        <f t="shared" ref="GX105:GX136" si="112">ROUND(HC105*I105,2)</f>
        <v>0</v>
      </c>
      <c r="GY105" s="2"/>
      <c r="GZ105" s="2"/>
      <c r="HA105" s="2">
        <v>0</v>
      </c>
      <c r="HB105" s="2">
        <v>0</v>
      </c>
      <c r="HC105" s="2">
        <f t="shared" ref="HC105:HC136" si="113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5">
      <c r="A106">
        <v>17</v>
      </c>
      <c r="B106">
        <v>1</v>
      </c>
      <c r="C106">
        <f>ROW(SmtRes!A36)</f>
        <v>36</v>
      </c>
      <c r="D106">
        <f>ROW(EtalonRes!A194)</f>
        <v>194</v>
      </c>
      <c r="E106" t="s">
        <v>3</v>
      </c>
      <c r="F106" t="s">
        <v>178</v>
      </c>
      <c r="G106" t="s">
        <v>179</v>
      </c>
      <c r="H106" t="s">
        <v>180</v>
      </c>
      <c r="I106">
        <f>ROUND(ROUND(I57,4),9)</f>
        <v>0.01</v>
      </c>
      <c r="J106">
        <v>0</v>
      </c>
      <c r="K106">
        <f>ROUND(ROUND(I57,4),9)</f>
        <v>0.01</v>
      </c>
      <c r="O106">
        <f t="shared" si="87"/>
        <v>371.5</v>
      </c>
      <c r="P106">
        <f>ROUND((ROUND((AC106*AW106*I106),2)*BC106),2)</f>
        <v>33.659999999999997</v>
      </c>
      <c r="Q106">
        <f>(ROUND((ROUND(((ET106)*AV106*I106),2)*BB106),2)+ROUND((ROUND(((AE106-(EU106))*AV106*I106),2)*BS106),2))</f>
        <v>42.57</v>
      </c>
      <c r="R106">
        <f>ROUND((ROUND((AE106*AV106*I106),2)*BS106),2)</f>
        <v>14.65</v>
      </c>
      <c r="S106">
        <f>ROUND((ROUND((AF106*AV106*I106),2)*BA106),2)</f>
        <v>295.27</v>
      </c>
      <c r="T106">
        <f t="shared" si="88"/>
        <v>0</v>
      </c>
      <c r="U106">
        <f t="shared" si="89"/>
        <v>0.42501699999999998</v>
      </c>
      <c r="V106">
        <f t="shared" si="90"/>
        <v>0</v>
      </c>
      <c r="W106">
        <f t="shared" si="91"/>
        <v>0</v>
      </c>
      <c r="X106">
        <f t="shared" si="92"/>
        <v>300.62</v>
      </c>
      <c r="Y106">
        <f t="shared" si="93"/>
        <v>158.06</v>
      </c>
      <c r="AA106">
        <v>-1</v>
      </c>
      <c r="AB106">
        <f t="shared" si="94"/>
        <v>2275.31</v>
      </c>
      <c r="AC106">
        <f t="shared" si="95"/>
        <v>1544.35</v>
      </c>
      <c r="AD106">
        <f>ROUND((((ET106)-(EU106))+AE106),6)</f>
        <v>249.25</v>
      </c>
      <c r="AE106">
        <f t="shared" si="96"/>
        <v>23.6</v>
      </c>
      <c r="AF106">
        <f t="shared" si="97"/>
        <v>481.71</v>
      </c>
      <c r="AG106">
        <f t="shared" si="98"/>
        <v>0</v>
      </c>
      <c r="AH106">
        <f t="shared" si="99"/>
        <v>39.1</v>
      </c>
      <c r="AI106">
        <f t="shared" si="100"/>
        <v>0</v>
      </c>
      <c r="AJ106">
        <f t="shared" si="101"/>
        <v>0</v>
      </c>
      <c r="AK106">
        <v>2275.31</v>
      </c>
      <c r="AL106">
        <v>1544.35</v>
      </c>
      <c r="AM106">
        <v>249.25</v>
      </c>
      <c r="AN106">
        <v>23.6</v>
      </c>
      <c r="AO106">
        <v>481.71</v>
      </c>
      <c r="AP106">
        <v>0</v>
      </c>
      <c r="AQ106">
        <v>39.1</v>
      </c>
      <c r="AR106">
        <v>0</v>
      </c>
      <c r="AS106">
        <v>0</v>
      </c>
      <c r="AT106">
        <v>97</v>
      </c>
      <c r="AU106">
        <v>51</v>
      </c>
      <c r="AV106">
        <v>1.087</v>
      </c>
      <c r="AW106">
        <v>1</v>
      </c>
      <c r="AZ106">
        <v>1</v>
      </c>
      <c r="BA106">
        <v>56.35</v>
      </c>
      <c r="BB106">
        <v>15.71</v>
      </c>
      <c r="BC106">
        <v>2.1800000000000002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181</v>
      </c>
      <c r="BM106">
        <v>67</v>
      </c>
      <c r="BN106">
        <v>0</v>
      </c>
      <c r="BO106" t="s">
        <v>178</v>
      </c>
      <c r="BP106">
        <v>1</v>
      </c>
      <c r="BQ106">
        <v>40</v>
      </c>
      <c r="BR106">
        <v>0</v>
      </c>
      <c r="BS106">
        <v>56.35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02"/>
        <v>371.5</v>
      </c>
      <c r="CQ106">
        <f>ROUND((ROUND((AC106*AW106*1),2)*BC106),2)</f>
        <v>3366.68</v>
      </c>
      <c r="CR106">
        <f>(ROUND((ROUND(((ET106)*AV106*1),2)*BB106),2)+ROUND((ROUND(((AE106-(EU106))*AV106*1),2)*BS106),2))</f>
        <v>4256.3100000000004</v>
      </c>
      <c r="CS106">
        <f>ROUND((ROUND((AE106*AV106*1),2)*BS106),2)</f>
        <v>1445.38</v>
      </c>
      <c r="CT106">
        <f>ROUND((ROUND((AF106*AV106*1),2)*BA106),2)</f>
        <v>29505.99</v>
      </c>
      <c r="CU106">
        <f t="shared" si="103"/>
        <v>0</v>
      </c>
      <c r="CV106">
        <f>(AH106*AV106)</f>
        <v>42.5017</v>
      </c>
      <c r="CW106">
        <f t="shared" si="104"/>
        <v>0</v>
      </c>
      <c r="CX106">
        <f t="shared" si="105"/>
        <v>0</v>
      </c>
      <c r="CY106">
        <f>(((S106+R106)*AT106)/100)</f>
        <v>300.62239999999997</v>
      </c>
      <c r="CZ106">
        <f>(((S106+R106)*AU106)/100)</f>
        <v>158.05919999999998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180</v>
      </c>
      <c r="DW106" t="s">
        <v>180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80425675</v>
      </c>
      <c r="EF106">
        <v>40</v>
      </c>
      <c r="EG106" t="s">
        <v>63</v>
      </c>
      <c r="EH106">
        <v>0</v>
      </c>
      <c r="EI106" t="s">
        <v>3</v>
      </c>
      <c r="EJ106">
        <v>2</v>
      </c>
      <c r="EK106">
        <v>67</v>
      </c>
      <c r="EL106" t="s">
        <v>182</v>
      </c>
      <c r="EM106" t="s">
        <v>183</v>
      </c>
      <c r="EO106" t="s">
        <v>3</v>
      </c>
      <c r="EQ106">
        <v>1024</v>
      </c>
      <c r="ER106">
        <v>2275.31</v>
      </c>
      <c r="ES106">
        <v>1544.35</v>
      </c>
      <c r="ET106">
        <v>249.25</v>
      </c>
      <c r="EU106">
        <v>23.6</v>
      </c>
      <c r="EV106">
        <v>481.71</v>
      </c>
      <c r="EW106">
        <v>39.1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-1835211547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06"/>
        <v>0</v>
      </c>
      <c r="GM106">
        <f t="shared" si="107"/>
        <v>830.18</v>
      </c>
      <c r="GN106">
        <f t="shared" si="108"/>
        <v>0</v>
      </c>
      <c r="GO106">
        <f t="shared" si="109"/>
        <v>830.18</v>
      </c>
      <c r="GP106">
        <f t="shared" si="110"/>
        <v>0</v>
      </c>
      <c r="GR106">
        <v>0</v>
      </c>
      <c r="GS106">
        <v>3</v>
      </c>
      <c r="GT106">
        <v>0</v>
      </c>
      <c r="GU106" t="s">
        <v>3</v>
      </c>
      <c r="GV106">
        <f t="shared" si="111"/>
        <v>0</v>
      </c>
      <c r="GW106">
        <v>1</v>
      </c>
      <c r="GX106">
        <f t="shared" si="112"/>
        <v>0</v>
      </c>
      <c r="HA106">
        <v>0</v>
      </c>
      <c r="HB106">
        <v>0</v>
      </c>
      <c r="HC106">
        <f t="shared" si="113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5">
      <c r="A107" s="2">
        <v>17</v>
      </c>
      <c r="B107" s="2">
        <v>1</v>
      </c>
      <c r="C107" s="2"/>
      <c r="D107" s="2">
        <f>ROW(EtalonRes!A202)</f>
        <v>202</v>
      </c>
      <c r="E107" s="2" t="s">
        <v>3</v>
      </c>
      <c r="F107" s="2" t="s">
        <v>184</v>
      </c>
      <c r="G107" s="2" t="s">
        <v>185</v>
      </c>
      <c r="H107" s="2" t="s">
        <v>180</v>
      </c>
      <c r="I107" s="2">
        <f>ROUND(ROUND(0.01,4),9)</f>
        <v>0.01</v>
      </c>
      <c r="J107" s="2">
        <v>0</v>
      </c>
      <c r="K107" s="2">
        <f>ROUND(ROUND(0.01,4),9)</f>
        <v>0.01</v>
      </c>
      <c r="L107" s="2"/>
      <c r="M107" s="2"/>
      <c r="N107" s="2"/>
      <c r="O107" s="2">
        <f t="shared" si="87"/>
        <v>12.24</v>
      </c>
      <c r="P107" s="2">
        <f>ROUND(CQ107*I107,2)</f>
        <v>0.55000000000000004</v>
      </c>
      <c r="Q107" s="2">
        <f>ROUND(CR107*I107,2)</f>
        <v>5.47</v>
      </c>
      <c r="R107" s="2">
        <f>ROUND(CS107*I107,2)</f>
        <v>1.97</v>
      </c>
      <c r="S107" s="2">
        <f>ROUND(CT107*I107,2)</f>
        <v>6.22</v>
      </c>
      <c r="T107" s="2">
        <f t="shared" si="88"/>
        <v>0</v>
      </c>
      <c r="U107" s="2">
        <f t="shared" si="89"/>
        <v>0.505</v>
      </c>
      <c r="V107" s="2">
        <f t="shared" si="90"/>
        <v>0</v>
      </c>
      <c r="W107" s="2">
        <f t="shared" si="91"/>
        <v>0</v>
      </c>
      <c r="X107" s="2">
        <f t="shared" si="92"/>
        <v>0</v>
      </c>
      <c r="Y107" s="2">
        <f t="shared" si="93"/>
        <v>0</v>
      </c>
      <c r="Z107" s="2"/>
      <c r="AA107" s="2">
        <v>-1</v>
      </c>
      <c r="AB107" s="2">
        <f t="shared" si="94"/>
        <v>1223.73</v>
      </c>
      <c r="AC107" s="2">
        <f t="shared" si="95"/>
        <v>54.66</v>
      </c>
      <c r="AD107" s="2">
        <f>ROUND((ET107),6)</f>
        <v>546.91</v>
      </c>
      <c r="AE107" s="2">
        <f t="shared" si="96"/>
        <v>197.25</v>
      </c>
      <c r="AF107" s="2">
        <f t="shared" si="97"/>
        <v>622.16</v>
      </c>
      <c r="AG107" s="2">
        <f t="shared" si="98"/>
        <v>0</v>
      </c>
      <c r="AH107" s="2">
        <f t="shared" si="99"/>
        <v>50.5</v>
      </c>
      <c r="AI107" s="2">
        <f t="shared" si="100"/>
        <v>0</v>
      </c>
      <c r="AJ107" s="2">
        <f t="shared" si="101"/>
        <v>0</v>
      </c>
      <c r="AK107" s="2">
        <v>1223.73</v>
      </c>
      <c r="AL107" s="2">
        <v>54.66</v>
      </c>
      <c r="AM107" s="2">
        <v>546.91</v>
      </c>
      <c r="AN107" s="2">
        <v>197.25</v>
      </c>
      <c r="AO107" s="2">
        <v>622.16</v>
      </c>
      <c r="AP107" s="2">
        <v>0</v>
      </c>
      <c r="AQ107" s="2">
        <v>50.5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0</v>
      </c>
      <c r="BJ107" s="2" t="s">
        <v>186</v>
      </c>
      <c r="BK107" s="2"/>
      <c r="BL107" s="2"/>
      <c r="BM107" s="2">
        <v>331</v>
      </c>
      <c r="BN107" s="2">
        <v>0</v>
      </c>
      <c r="BO107" s="2" t="s">
        <v>184</v>
      </c>
      <c r="BP107" s="2">
        <v>1</v>
      </c>
      <c r="BQ107" s="2">
        <v>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0</v>
      </c>
      <c r="CA107" s="2">
        <v>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02"/>
        <v>12.239999999999998</v>
      </c>
      <c r="CQ107" s="2">
        <f>AC107*BC107</f>
        <v>54.66</v>
      </c>
      <c r="CR107" s="2">
        <f>AD107*BB107</f>
        <v>546.91</v>
      </c>
      <c r="CS107" s="2">
        <f>AE107*BS107</f>
        <v>197.25</v>
      </c>
      <c r="CT107" s="2">
        <f>AF107*BA107</f>
        <v>622.16</v>
      </c>
      <c r="CU107" s="2">
        <f t="shared" si="103"/>
        <v>0</v>
      </c>
      <c r="CV107" s="2">
        <f>AH107</f>
        <v>50.5</v>
      </c>
      <c r="CW107" s="2">
        <f t="shared" si="104"/>
        <v>0</v>
      </c>
      <c r="CX107" s="2">
        <f t="shared" si="105"/>
        <v>0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180</v>
      </c>
      <c r="DW107" s="2" t="s">
        <v>180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0</v>
      </c>
      <c r="EF107" s="2">
        <v>0</v>
      </c>
      <c r="EG107" s="2" t="s">
        <v>3</v>
      </c>
      <c r="EH107" s="2">
        <v>0</v>
      </c>
      <c r="EI107" s="2" t="s">
        <v>3</v>
      </c>
      <c r="EJ107" s="2">
        <v>0</v>
      </c>
      <c r="EK107" s="2">
        <v>331</v>
      </c>
      <c r="EL107" s="2" t="s">
        <v>3</v>
      </c>
      <c r="EM107" s="2" t="s">
        <v>3</v>
      </c>
      <c r="EN107" s="2"/>
      <c r="EO107" s="2" t="s">
        <v>3</v>
      </c>
      <c r="EP107" s="2"/>
      <c r="EQ107" s="2">
        <v>132096</v>
      </c>
      <c r="ER107" s="2">
        <v>1223.73</v>
      </c>
      <c r="ES107" s="2">
        <v>54.66</v>
      </c>
      <c r="ET107" s="2">
        <v>546.91</v>
      </c>
      <c r="EU107" s="2">
        <v>197.25</v>
      </c>
      <c r="EV107" s="2">
        <v>622.16</v>
      </c>
      <c r="EW107" s="2">
        <v>50.5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2019421971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106"/>
        <v>0</v>
      </c>
      <c r="GM107" s="2">
        <f t="shared" si="107"/>
        <v>12.24</v>
      </c>
      <c r="GN107" s="2">
        <f t="shared" si="108"/>
        <v>12.24</v>
      </c>
      <c r="GO107" s="2">
        <f t="shared" si="109"/>
        <v>0</v>
      </c>
      <c r="GP107" s="2">
        <f t="shared" si="110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1"/>
        <v>0</v>
      </c>
      <c r="GW107" s="2">
        <v>1</v>
      </c>
      <c r="GX107" s="2">
        <f t="shared" si="112"/>
        <v>0</v>
      </c>
      <c r="GY107" s="2"/>
      <c r="GZ107" s="2"/>
      <c r="HA107" s="2">
        <v>0</v>
      </c>
      <c r="HB107" s="2">
        <v>0</v>
      </c>
      <c r="HC107" s="2">
        <f t="shared" si="113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5">
      <c r="A108">
        <v>17</v>
      </c>
      <c r="B108">
        <v>1</v>
      </c>
      <c r="D108">
        <f>ROW(EtalonRes!A210)</f>
        <v>210</v>
      </c>
      <c r="E108" t="s">
        <v>3</v>
      </c>
      <c r="F108" t="s">
        <v>184</v>
      </c>
      <c r="G108" t="s">
        <v>185</v>
      </c>
      <c r="H108" t="s">
        <v>180</v>
      </c>
      <c r="I108">
        <f>ROUND(ROUND(0.01,4),9)</f>
        <v>0.01</v>
      </c>
      <c r="J108">
        <v>0</v>
      </c>
      <c r="K108">
        <f>ROUND(ROUND(0.01,4),9)</f>
        <v>0.01</v>
      </c>
      <c r="O108">
        <f t="shared" si="87"/>
        <v>508.67</v>
      </c>
      <c r="P108">
        <f>ROUND(CQ108*I108,2)</f>
        <v>5.93</v>
      </c>
      <c r="Q108">
        <f>ROUND(CR108*I108,2)</f>
        <v>152.15</v>
      </c>
      <c r="R108">
        <f>ROUND(CS108*I108,2)</f>
        <v>111.15</v>
      </c>
      <c r="S108">
        <f>ROUND(CT108*I108,2)</f>
        <v>350.59</v>
      </c>
      <c r="T108">
        <f t="shared" si="88"/>
        <v>0</v>
      </c>
      <c r="U108">
        <f t="shared" si="89"/>
        <v>0.505</v>
      </c>
      <c r="V108">
        <f t="shared" si="90"/>
        <v>0</v>
      </c>
      <c r="W108">
        <f t="shared" si="91"/>
        <v>0</v>
      </c>
      <c r="X108">
        <f t="shared" si="92"/>
        <v>0</v>
      </c>
      <c r="Y108">
        <f t="shared" si="93"/>
        <v>0</v>
      </c>
      <c r="AA108">
        <v>-1</v>
      </c>
      <c r="AB108">
        <f t="shared" si="94"/>
        <v>1223.73</v>
      </c>
      <c r="AC108">
        <f t="shared" si="95"/>
        <v>54.66</v>
      </c>
      <c r="AD108">
        <f>ROUND((ET108),6)</f>
        <v>546.91</v>
      </c>
      <c r="AE108">
        <f t="shared" si="96"/>
        <v>197.25</v>
      </c>
      <c r="AF108">
        <f t="shared" si="97"/>
        <v>622.16</v>
      </c>
      <c r="AG108">
        <f t="shared" si="98"/>
        <v>0</v>
      </c>
      <c r="AH108">
        <f t="shared" si="99"/>
        <v>50.5</v>
      </c>
      <c r="AI108">
        <f t="shared" si="100"/>
        <v>0</v>
      </c>
      <c r="AJ108">
        <f t="shared" si="101"/>
        <v>0</v>
      </c>
      <c r="AK108">
        <v>1223.73</v>
      </c>
      <c r="AL108">
        <v>54.66</v>
      </c>
      <c r="AM108">
        <v>546.91</v>
      </c>
      <c r="AN108">
        <v>197.25</v>
      </c>
      <c r="AO108">
        <v>622.16</v>
      </c>
      <c r="AP108">
        <v>0</v>
      </c>
      <c r="AQ108">
        <v>50.5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56.35</v>
      </c>
      <c r="BB108">
        <v>27.82</v>
      </c>
      <c r="BC108">
        <v>10.84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0</v>
      </c>
      <c r="BJ108" t="s">
        <v>186</v>
      </c>
      <c r="BM108">
        <v>331</v>
      </c>
      <c r="BN108">
        <v>0</v>
      </c>
      <c r="BO108" t="s">
        <v>184</v>
      </c>
      <c r="BP108">
        <v>1</v>
      </c>
      <c r="BQ108">
        <v>0</v>
      </c>
      <c r="BR108">
        <v>0</v>
      </c>
      <c r="BS108">
        <v>56.35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02"/>
        <v>508.66999999999996</v>
      </c>
      <c r="CQ108">
        <f>AC108*BC108</f>
        <v>592.51439999999991</v>
      </c>
      <c r="CR108">
        <f>AD108*BB108</f>
        <v>15215.036199999999</v>
      </c>
      <c r="CS108">
        <f>AE108*BS108</f>
        <v>11115.0375</v>
      </c>
      <c r="CT108">
        <f>AF108*BA108</f>
        <v>35058.716</v>
      </c>
      <c r="CU108">
        <f t="shared" si="103"/>
        <v>0</v>
      </c>
      <c r="CV108">
        <f>AH108</f>
        <v>50.5</v>
      </c>
      <c r="CW108">
        <f t="shared" si="104"/>
        <v>0</v>
      </c>
      <c r="CX108">
        <f t="shared" si="105"/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180</v>
      </c>
      <c r="DW108" t="s">
        <v>180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0</v>
      </c>
      <c r="EF108">
        <v>0</v>
      </c>
      <c r="EG108" t="s">
        <v>3</v>
      </c>
      <c r="EH108">
        <v>0</v>
      </c>
      <c r="EI108" t="s">
        <v>3</v>
      </c>
      <c r="EJ108">
        <v>0</v>
      </c>
      <c r="EK108">
        <v>331</v>
      </c>
      <c r="EL108" t="s">
        <v>3</v>
      </c>
      <c r="EM108" t="s">
        <v>3</v>
      </c>
      <c r="EO108" t="s">
        <v>3</v>
      </c>
      <c r="EQ108">
        <v>132096</v>
      </c>
      <c r="ER108">
        <v>1223.73</v>
      </c>
      <c r="ES108">
        <v>54.66</v>
      </c>
      <c r="ET108">
        <v>546.91</v>
      </c>
      <c r="EU108">
        <v>197.25</v>
      </c>
      <c r="EV108">
        <v>622.16</v>
      </c>
      <c r="EW108">
        <v>50.5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2019421971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06"/>
        <v>0</v>
      </c>
      <c r="GM108">
        <f t="shared" si="107"/>
        <v>508.67</v>
      </c>
      <c r="GN108">
        <f t="shared" si="108"/>
        <v>508.67</v>
      </c>
      <c r="GO108">
        <f t="shared" si="109"/>
        <v>0</v>
      </c>
      <c r="GP108">
        <f t="shared" si="110"/>
        <v>0</v>
      </c>
      <c r="GR108">
        <v>0</v>
      </c>
      <c r="GS108">
        <v>3</v>
      </c>
      <c r="GT108">
        <v>0</v>
      </c>
      <c r="GU108" t="s">
        <v>3</v>
      </c>
      <c r="GV108">
        <f t="shared" si="111"/>
        <v>0</v>
      </c>
      <c r="GW108">
        <v>1</v>
      </c>
      <c r="GX108">
        <f t="shared" si="112"/>
        <v>0</v>
      </c>
      <c r="HA108">
        <v>0</v>
      </c>
      <c r="HB108">
        <v>0</v>
      </c>
      <c r="HC108">
        <f t="shared" si="113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5">
      <c r="A109" s="2">
        <v>17</v>
      </c>
      <c r="B109" s="2">
        <v>1</v>
      </c>
      <c r="C109" s="2"/>
      <c r="D109" s="2"/>
      <c r="E109" s="2" t="s">
        <v>3</v>
      </c>
      <c r="F109" s="2" t="s">
        <v>187</v>
      </c>
      <c r="G109" s="2" t="s">
        <v>188</v>
      </c>
      <c r="H109" s="2" t="s">
        <v>189</v>
      </c>
      <c r="I109" s="2">
        <f>ROUND(ROUND(0.5*13,4),9)</f>
        <v>6.5</v>
      </c>
      <c r="J109" s="2">
        <v>0</v>
      </c>
      <c r="K109" s="2">
        <f>ROUND(ROUND(0.5*13,4),9)</f>
        <v>6.5</v>
      </c>
      <c r="L109" s="2"/>
      <c r="M109" s="2"/>
      <c r="N109" s="2"/>
      <c r="O109" s="2">
        <f t="shared" si="87"/>
        <v>689.39</v>
      </c>
      <c r="P109" s="2">
        <f t="shared" ref="P109:P140" si="114">ROUND((ROUND((AC109*AW109*I109),2)*BC109),2)</f>
        <v>689.39</v>
      </c>
      <c r="Q109" s="2">
        <f t="shared" ref="Q109:Q140" si="115">(ROUND((ROUND(((ET109)*AV109*I109),2)*BB109),2)+ROUND((ROUND(((AE109-(EU109))*AV109*I109),2)*BS109),2))</f>
        <v>0</v>
      </c>
      <c r="R109" s="2">
        <f t="shared" ref="R109:R140" si="116">ROUND((ROUND((AE109*AV109*I109),2)*BS109),2)</f>
        <v>0</v>
      </c>
      <c r="S109" s="2">
        <f t="shared" ref="S109:S140" si="117">ROUND((ROUND((AF109*AV109*I109),2)*BA109),2)</f>
        <v>0</v>
      </c>
      <c r="T109" s="2">
        <f t="shared" si="88"/>
        <v>0</v>
      </c>
      <c r="U109" s="2">
        <f t="shared" si="89"/>
        <v>0</v>
      </c>
      <c r="V109" s="2">
        <f t="shared" si="90"/>
        <v>0</v>
      </c>
      <c r="W109" s="2">
        <f t="shared" si="91"/>
        <v>0</v>
      </c>
      <c r="X109" s="2">
        <f t="shared" si="92"/>
        <v>0</v>
      </c>
      <c r="Y109" s="2">
        <f t="shared" si="93"/>
        <v>0</v>
      </c>
      <c r="Z109" s="2"/>
      <c r="AA109" s="2">
        <v>-1</v>
      </c>
      <c r="AB109" s="2">
        <f t="shared" si="94"/>
        <v>106.06</v>
      </c>
      <c r="AC109" s="2">
        <f t="shared" si="95"/>
        <v>106.06</v>
      </c>
      <c r="AD109" s="2">
        <f t="shared" ref="AD109:AD140" si="118">ROUND((((ET109)-(EU109))+AE109),6)</f>
        <v>0</v>
      </c>
      <c r="AE109" s="2">
        <f t="shared" si="96"/>
        <v>0</v>
      </c>
      <c r="AF109" s="2">
        <f t="shared" si="97"/>
        <v>0</v>
      </c>
      <c r="AG109" s="2">
        <f t="shared" si="98"/>
        <v>0</v>
      </c>
      <c r="AH109" s="2">
        <f t="shared" si="99"/>
        <v>0</v>
      </c>
      <c r="AI109" s="2">
        <f t="shared" si="100"/>
        <v>0</v>
      </c>
      <c r="AJ109" s="2">
        <f t="shared" si="101"/>
        <v>0</v>
      </c>
      <c r="AK109" s="2">
        <v>106.06</v>
      </c>
      <c r="AL109" s="2">
        <v>106.06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190</v>
      </c>
      <c r="BK109" s="2"/>
      <c r="BL109" s="2"/>
      <c r="BM109" s="2">
        <v>1617</v>
      </c>
      <c r="BN109" s="2">
        <v>0</v>
      </c>
      <c r="BO109" s="2" t="s">
        <v>3</v>
      </c>
      <c r="BP109" s="2">
        <v>0</v>
      </c>
      <c r="BQ109" s="2">
        <v>200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02"/>
        <v>689.39</v>
      </c>
      <c r="CQ109" s="2">
        <f t="shared" ref="CQ109:CQ140" si="119">ROUND((ROUND((AC109*AW109*1),2)*BC109),2)</f>
        <v>106.06</v>
      </c>
      <c r="CR109" s="2">
        <f t="shared" ref="CR109:CR140" si="120">(ROUND((ROUND(((ET109)*AV109*1),2)*BB109),2)+ROUND((ROUND(((AE109-(EU109))*AV109*1),2)*BS109),2))</f>
        <v>0</v>
      </c>
      <c r="CS109" s="2">
        <f t="shared" ref="CS109:CS140" si="121">ROUND((ROUND((AE109*AV109*1),2)*BS109),2)</f>
        <v>0</v>
      </c>
      <c r="CT109" s="2">
        <f t="shared" ref="CT109:CT140" si="122">ROUND((ROUND((AF109*AV109*1),2)*BA109),2)</f>
        <v>0</v>
      </c>
      <c r="CU109" s="2">
        <f t="shared" si="103"/>
        <v>0</v>
      </c>
      <c r="CV109" s="2">
        <f t="shared" ref="CV109:CV140" si="123">(AH109*AV109)</f>
        <v>0</v>
      </c>
      <c r="CW109" s="2">
        <f t="shared" si="104"/>
        <v>0</v>
      </c>
      <c r="CX109" s="2">
        <f t="shared" si="105"/>
        <v>0</v>
      </c>
      <c r="CY109" s="2">
        <f t="shared" ref="CY109:CY140" si="124">(((S109+R109)*AT109)/100)</f>
        <v>0</v>
      </c>
      <c r="CZ109" s="2">
        <f t="shared" ref="CZ109:CZ140" si="125">(((S109+R109)*AU109)/100)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189</v>
      </c>
      <c r="DW109" s="2" t="s">
        <v>189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80425705</v>
      </c>
      <c r="EF109" s="2">
        <v>200</v>
      </c>
      <c r="EG109" s="2" t="s">
        <v>80</v>
      </c>
      <c r="EH109" s="2">
        <v>0</v>
      </c>
      <c r="EI109" s="2" t="s">
        <v>3</v>
      </c>
      <c r="EJ109" s="2">
        <v>1</v>
      </c>
      <c r="EK109" s="2">
        <v>1617</v>
      </c>
      <c r="EL109" s="2" t="s">
        <v>81</v>
      </c>
      <c r="EM109" s="2" t="s">
        <v>82</v>
      </c>
      <c r="EN109" s="2"/>
      <c r="EO109" s="2" t="s">
        <v>3</v>
      </c>
      <c r="EP109" s="2"/>
      <c r="EQ109" s="2">
        <v>1024</v>
      </c>
      <c r="ER109" s="2">
        <v>106.06</v>
      </c>
      <c r="ES109" s="2">
        <v>106.06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1</v>
      </c>
      <c r="GE109" s="2"/>
      <c r="GF109" s="2">
        <v>1246491518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06"/>
        <v>0</v>
      </c>
      <c r="GM109" s="2">
        <f t="shared" si="107"/>
        <v>689.39</v>
      </c>
      <c r="GN109" s="2">
        <f t="shared" si="108"/>
        <v>0</v>
      </c>
      <c r="GO109" s="2">
        <f t="shared" si="109"/>
        <v>689.39</v>
      </c>
      <c r="GP109" s="2">
        <f t="shared" si="110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1"/>
        <v>0</v>
      </c>
      <c r="GW109" s="2">
        <v>1</v>
      </c>
      <c r="GX109" s="2">
        <f t="shared" si="112"/>
        <v>0</v>
      </c>
      <c r="GY109" s="2"/>
      <c r="GZ109" s="2"/>
      <c r="HA109" s="2">
        <v>0</v>
      </c>
      <c r="HB109" s="2">
        <v>0</v>
      </c>
      <c r="HC109" s="2">
        <f t="shared" si="113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5">
      <c r="A110">
        <v>17</v>
      </c>
      <c r="B110">
        <v>1</v>
      </c>
      <c r="E110" t="s">
        <v>3</v>
      </c>
      <c r="F110" t="s">
        <v>187</v>
      </c>
      <c r="G110" t="s">
        <v>188</v>
      </c>
      <c r="H110" t="s">
        <v>189</v>
      </c>
      <c r="I110">
        <f>ROUND(ROUND(0.5*13,4),9)</f>
        <v>6.5</v>
      </c>
      <c r="J110">
        <v>0</v>
      </c>
      <c r="K110">
        <f>ROUND(ROUND(0.5*13,4),9)</f>
        <v>6.5</v>
      </c>
      <c r="O110">
        <f t="shared" si="87"/>
        <v>2702.41</v>
      </c>
      <c r="P110">
        <f t="shared" si="114"/>
        <v>2702.41</v>
      </c>
      <c r="Q110">
        <f t="shared" si="115"/>
        <v>0</v>
      </c>
      <c r="R110">
        <f t="shared" si="116"/>
        <v>0</v>
      </c>
      <c r="S110">
        <f t="shared" si="117"/>
        <v>0</v>
      </c>
      <c r="T110">
        <f t="shared" si="88"/>
        <v>0</v>
      </c>
      <c r="U110">
        <f t="shared" si="89"/>
        <v>0</v>
      </c>
      <c r="V110">
        <f t="shared" si="90"/>
        <v>0</v>
      </c>
      <c r="W110">
        <f t="shared" si="91"/>
        <v>0</v>
      </c>
      <c r="X110">
        <f t="shared" si="92"/>
        <v>0</v>
      </c>
      <c r="Y110">
        <f t="shared" si="93"/>
        <v>0</v>
      </c>
      <c r="AA110">
        <v>-1</v>
      </c>
      <c r="AB110">
        <f t="shared" si="94"/>
        <v>106.06</v>
      </c>
      <c r="AC110">
        <f t="shared" si="95"/>
        <v>106.06</v>
      </c>
      <c r="AD110">
        <f t="shared" si="118"/>
        <v>0</v>
      </c>
      <c r="AE110">
        <f t="shared" si="96"/>
        <v>0</v>
      </c>
      <c r="AF110">
        <f t="shared" si="97"/>
        <v>0</v>
      </c>
      <c r="AG110">
        <f t="shared" si="98"/>
        <v>0</v>
      </c>
      <c r="AH110">
        <f t="shared" si="99"/>
        <v>0</v>
      </c>
      <c r="AI110">
        <f t="shared" si="100"/>
        <v>0</v>
      </c>
      <c r="AJ110">
        <f t="shared" si="101"/>
        <v>0</v>
      </c>
      <c r="AK110">
        <v>106.06</v>
      </c>
      <c r="AL110">
        <v>106.06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3.92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190</v>
      </c>
      <c r="BM110">
        <v>1617</v>
      </c>
      <c r="BN110">
        <v>0</v>
      </c>
      <c r="BO110" t="s">
        <v>187</v>
      </c>
      <c r="BP110">
        <v>1</v>
      </c>
      <c r="BQ110">
        <v>200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02"/>
        <v>2702.41</v>
      </c>
      <c r="CQ110">
        <f t="shared" si="119"/>
        <v>415.76</v>
      </c>
      <c r="CR110">
        <f t="shared" si="120"/>
        <v>0</v>
      </c>
      <c r="CS110">
        <f t="shared" si="121"/>
        <v>0</v>
      </c>
      <c r="CT110">
        <f t="shared" si="122"/>
        <v>0</v>
      </c>
      <c r="CU110">
        <f t="shared" si="103"/>
        <v>0</v>
      </c>
      <c r="CV110">
        <f t="shared" si="123"/>
        <v>0</v>
      </c>
      <c r="CW110">
        <f t="shared" si="104"/>
        <v>0</v>
      </c>
      <c r="CX110">
        <f t="shared" si="105"/>
        <v>0</v>
      </c>
      <c r="CY110">
        <f t="shared" si="124"/>
        <v>0</v>
      </c>
      <c r="CZ110">
        <f t="shared" si="125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189</v>
      </c>
      <c r="DW110" t="s">
        <v>189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80425705</v>
      </c>
      <c r="EF110">
        <v>200</v>
      </c>
      <c r="EG110" t="s">
        <v>80</v>
      </c>
      <c r="EH110">
        <v>0</v>
      </c>
      <c r="EI110" t="s">
        <v>3</v>
      </c>
      <c r="EJ110">
        <v>1</v>
      </c>
      <c r="EK110">
        <v>1617</v>
      </c>
      <c r="EL110" t="s">
        <v>81</v>
      </c>
      <c r="EM110" t="s">
        <v>82</v>
      </c>
      <c r="EO110" t="s">
        <v>3</v>
      </c>
      <c r="EQ110">
        <v>1024</v>
      </c>
      <c r="ER110">
        <v>106.06</v>
      </c>
      <c r="ES110">
        <v>106.06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1246491518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06"/>
        <v>0</v>
      </c>
      <c r="GM110">
        <f t="shared" si="107"/>
        <v>2702.41</v>
      </c>
      <c r="GN110">
        <f t="shared" si="108"/>
        <v>0</v>
      </c>
      <c r="GO110">
        <f t="shared" si="109"/>
        <v>2702.41</v>
      </c>
      <c r="GP110">
        <f t="shared" si="110"/>
        <v>0</v>
      </c>
      <c r="GR110">
        <v>0</v>
      </c>
      <c r="GS110">
        <v>3</v>
      </c>
      <c r="GT110">
        <v>0</v>
      </c>
      <c r="GU110" t="s">
        <v>3</v>
      </c>
      <c r="GV110">
        <f t="shared" si="111"/>
        <v>0</v>
      </c>
      <c r="GW110">
        <v>1</v>
      </c>
      <c r="GX110">
        <f t="shared" si="112"/>
        <v>0</v>
      </c>
      <c r="HA110">
        <v>0</v>
      </c>
      <c r="HB110">
        <v>0</v>
      </c>
      <c r="HC110">
        <f t="shared" si="113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5">
      <c r="A111" s="2">
        <v>17</v>
      </c>
      <c r="B111" s="2">
        <v>1</v>
      </c>
      <c r="C111" s="2"/>
      <c r="D111" s="2"/>
      <c r="E111" s="2" t="s">
        <v>3</v>
      </c>
      <c r="F111" s="2" t="s">
        <v>191</v>
      </c>
      <c r="G111" s="2" t="s">
        <v>192</v>
      </c>
      <c r="H111" s="2" t="s">
        <v>193</v>
      </c>
      <c r="I111" s="2">
        <f>ROUND(ROUND(18,4),9)</f>
        <v>18</v>
      </c>
      <c r="J111" s="2">
        <v>0</v>
      </c>
      <c r="K111" s="2">
        <f>ROUND(ROUND(18,4),9)</f>
        <v>18</v>
      </c>
      <c r="L111" s="2"/>
      <c r="M111" s="2"/>
      <c r="N111" s="2"/>
      <c r="O111" s="2">
        <f t="shared" si="87"/>
        <v>653.58000000000004</v>
      </c>
      <c r="P111" s="2">
        <f t="shared" si="114"/>
        <v>653.58000000000004</v>
      </c>
      <c r="Q111" s="2">
        <f t="shared" si="115"/>
        <v>0</v>
      </c>
      <c r="R111" s="2">
        <f t="shared" si="116"/>
        <v>0</v>
      </c>
      <c r="S111" s="2">
        <f t="shared" si="117"/>
        <v>0</v>
      </c>
      <c r="T111" s="2">
        <f t="shared" si="88"/>
        <v>0</v>
      </c>
      <c r="U111" s="2">
        <f t="shared" si="89"/>
        <v>0</v>
      </c>
      <c r="V111" s="2">
        <f t="shared" si="90"/>
        <v>0</v>
      </c>
      <c r="W111" s="2">
        <f t="shared" si="91"/>
        <v>0</v>
      </c>
      <c r="X111" s="2">
        <f t="shared" si="92"/>
        <v>0</v>
      </c>
      <c r="Y111" s="2">
        <f t="shared" si="93"/>
        <v>0</v>
      </c>
      <c r="Z111" s="2"/>
      <c r="AA111" s="2">
        <v>-1</v>
      </c>
      <c r="AB111" s="2">
        <f t="shared" si="94"/>
        <v>36.31</v>
      </c>
      <c r="AC111" s="2">
        <f t="shared" si="95"/>
        <v>36.31</v>
      </c>
      <c r="AD111" s="2">
        <f t="shared" si="118"/>
        <v>0</v>
      </c>
      <c r="AE111" s="2">
        <f t="shared" si="96"/>
        <v>0</v>
      </c>
      <c r="AF111" s="2">
        <f t="shared" si="97"/>
        <v>0</v>
      </c>
      <c r="AG111" s="2">
        <f t="shared" si="98"/>
        <v>0</v>
      </c>
      <c r="AH111" s="2">
        <f t="shared" si="99"/>
        <v>0</v>
      </c>
      <c r="AI111" s="2">
        <f t="shared" si="100"/>
        <v>0</v>
      </c>
      <c r="AJ111" s="2">
        <f t="shared" si="101"/>
        <v>0</v>
      </c>
      <c r="AK111" s="2">
        <v>36.31</v>
      </c>
      <c r="AL111" s="2">
        <v>36.31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194</v>
      </c>
      <c r="BK111" s="2"/>
      <c r="BL111" s="2"/>
      <c r="BM111" s="2">
        <v>1617</v>
      </c>
      <c r="BN111" s="2">
        <v>0</v>
      </c>
      <c r="BO111" s="2" t="s">
        <v>3</v>
      </c>
      <c r="BP111" s="2">
        <v>0</v>
      </c>
      <c r="BQ111" s="2">
        <v>200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02"/>
        <v>653.58000000000004</v>
      </c>
      <c r="CQ111" s="2">
        <f t="shared" si="119"/>
        <v>36.31</v>
      </c>
      <c r="CR111" s="2">
        <f t="shared" si="120"/>
        <v>0</v>
      </c>
      <c r="CS111" s="2">
        <f t="shared" si="121"/>
        <v>0</v>
      </c>
      <c r="CT111" s="2">
        <f t="shared" si="122"/>
        <v>0</v>
      </c>
      <c r="CU111" s="2">
        <f t="shared" si="103"/>
        <v>0</v>
      </c>
      <c r="CV111" s="2">
        <f t="shared" si="123"/>
        <v>0</v>
      </c>
      <c r="CW111" s="2">
        <f t="shared" si="104"/>
        <v>0</v>
      </c>
      <c r="CX111" s="2">
        <f t="shared" si="105"/>
        <v>0</v>
      </c>
      <c r="CY111" s="2">
        <f t="shared" si="124"/>
        <v>0</v>
      </c>
      <c r="CZ111" s="2">
        <f t="shared" si="125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193</v>
      </c>
      <c r="DW111" s="2" t="s">
        <v>193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80425705</v>
      </c>
      <c r="EF111" s="2">
        <v>200</v>
      </c>
      <c r="EG111" s="2" t="s">
        <v>80</v>
      </c>
      <c r="EH111" s="2">
        <v>0</v>
      </c>
      <c r="EI111" s="2" t="s">
        <v>3</v>
      </c>
      <c r="EJ111" s="2">
        <v>1</v>
      </c>
      <c r="EK111" s="2">
        <v>1617</v>
      </c>
      <c r="EL111" s="2" t="s">
        <v>81</v>
      </c>
      <c r="EM111" s="2" t="s">
        <v>82</v>
      </c>
      <c r="EN111" s="2"/>
      <c r="EO111" s="2" t="s">
        <v>3</v>
      </c>
      <c r="EP111" s="2"/>
      <c r="EQ111" s="2">
        <v>1024</v>
      </c>
      <c r="ER111" s="2">
        <v>36.31</v>
      </c>
      <c r="ES111" s="2">
        <v>36.31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-659120331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06"/>
        <v>0</v>
      </c>
      <c r="GM111" s="2">
        <f t="shared" si="107"/>
        <v>653.58000000000004</v>
      </c>
      <c r="GN111" s="2">
        <f t="shared" si="108"/>
        <v>0</v>
      </c>
      <c r="GO111" s="2">
        <f t="shared" si="109"/>
        <v>653.58000000000004</v>
      </c>
      <c r="GP111" s="2">
        <f t="shared" si="110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1"/>
        <v>0</v>
      </c>
      <c r="GW111" s="2">
        <v>1</v>
      </c>
      <c r="GX111" s="2">
        <f t="shared" si="112"/>
        <v>0</v>
      </c>
      <c r="GY111" s="2"/>
      <c r="GZ111" s="2"/>
      <c r="HA111" s="2">
        <v>0</v>
      </c>
      <c r="HB111" s="2">
        <v>0</v>
      </c>
      <c r="HC111" s="2">
        <f t="shared" si="113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5">
      <c r="A112">
        <v>17</v>
      </c>
      <c r="B112">
        <v>1</v>
      </c>
      <c r="E112" t="s">
        <v>3</v>
      </c>
      <c r="F112" t="s">
        <v>191</v>
      </c>
      <c r="G112" t="s">
        <v>192</v>
      </c>
      <c r="H112" t="s">
        <v>193</v>
      </c>
      <c r="I112">
        <f>ROUND(ROUND(18,4),9)</f>
        <v>18</v>
      </c>
      <c r="J112">
        <v>0</v>
      </c>
      <c r="K112">
        <f>ROUND(ROUND(18,4),9)</f>
        <v>18</v>
      </c>
      <c r="O112">
        <f t="shared" si="87"/>
        <v>2156.81</v>
      </c>
      <c r="P112">
        <f t="shared" si="114"/>
        <v>2156.81</v>
      </c>
      <c r="Q112">
        <f t="shared" si="115"/>
        <v>0</v>
      </c>
      <c r="R112">
        <f t="shared" si="116"/>
        <v>0</v>
      </c>
      <c r="S112">
        <f t="shared" si="117"/>
        <v>0</v>
      </c>
      <c r="T112">
        <f t="shared" si="88"/>
        <v>0</v>
      </c>
      <c r="U112">
        <f t="shared" si="89"/>
        <v>0</v>
      </c>
      <c r="V112">
        <f t="shared" si="90"/>
        <v>0</v>
      </c>
      <c r="W112">
        <f t="shared" si="91"/>
        <v>0</v>
      </c>
      <c r="X112">
        <f t="shared" si="92"/>
        <v>0</v>
      </c>
      <c r="Y112">
        <f t="shared" si="93"/>
        <v>0</v>
      </c>
      <c r="AA112">
        <v>-1</v>
      </c>
      <c r="AB112">
        <f t="shared" si="94"/>
        <v>36.31</v>
      </c>
      <c r="AC112">
        <f t="shared" si="95"/>
        <v>36.31</v>
      </c>
      <c r="AD112">
        <f t="shared" si="118"/>
        <v>0</v>
      </c>
      <c r="AE112">
        <f t="shared" si="96"/>
        <v>0</v>
      </c>
      <c r="AF112">
        <f t="shared" si="97"/>
        <v>0</v>
      </c>
      <c r="AG112">
        <f t="shared" si="98"/>
        <v>0</v>
      </c>
      <c r="AH112">
        <f t="shared" si="99"/>
        <v>0</v>
      </c>
      <c r="AI112">
        <f t="shared" si="100"/>
        <v>0</v>
      </c>
      <c r="AJ112">
        <f t="shared" si="101"/>
        <v>0</v>
      </c>
      <c r="AK112">
        <v>36.31</v>
      </c>
      <c r="AL112">
        <v>36.31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3.3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194</v>
      </c>
      <c r="BM112">
        <v>1617</v>
      </c>
      <c r="BN112">
        <v>0</v>
      </c>
      <c r="BO112" t="s">
        <v>191</v>
      </c>
      <c r="BP112">
        <v>1</v>
      </c>
      <c r="BQ112">
        <v>200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02"/>
        <v>2156.81</v>
      </c>
      <c r="CQ112">
        <f t="shared" si="119"/>
        <v>119.82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103"/>
        <v>0</v>
      </c>
      <c r="CV112">
        <f t="shared" si="123"/>
        <v>0</v>
      </c>
      <c r="CW112">
        <f t="shared" si="104"/>
        <v>0</v>
      </c>
      <c r="CX112">
        <f t="shared" si="105"/>
        <v>0</v>
      </c>
      <c r="CY112">
        <f t="shared" si="124"/>
        <v>0</v>
      </c>
      <c r="CZ112">
        <f t="shared" si="125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193</v>
      </c>
      <c r="DW112" t="s">
        <v>193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80425705</v>
      </c>
      <c r="EF112">
        <v>200</v>
      </c>
      <c r="EG112" t="s">
        <v>80</v>
      </c>
      <c r="EH112">
        <v>0</v>
      </c>
      <c r="EI112" t="s">
        <v>3</v>
      </c>
      <c r="EJ112">
        <v>1</v>
      </c>
      <c r="EK112">
        <v>1617</v>
      </c>
      <c r="EL112" t="s">
        <v>81</v>
      </c>
      <c r="EM112" t="s">
        <v>82</v>
      </c>
      <c r="EO112" t="s">
        <v>3</v>
      </c>
      <c r="EQ112">
        <v>1024</v>
      </c>
      <c r="ER112">
        <v>36.31</v>
      </c>
      <c r="ES112">
        <v>36.31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-659120331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06"/>
        <v>0</v>
      </c>
      <c r="GM112">
        <f t="shared" si="107"/>
        <v>2156.81</v>
      </c>
      <c r="GN112">
        <f t="shared" si="108"/>
        <v>0</v>
      </c>
      <c r="GO112">
        <f t="shared" si="109"/>
        <v>2156.81</v>
      </c>
      <c r="GP112">
        <f t="shared" si="110"/>
        <v>0</v>
      </c>
      <c r="GR112">
        <v>0</v>
      </c>
      <c r="GS112">
        <v>3</v>
      </c>
      <c r="GT112">
        <v>0</v>
      </c>
      <c r="GU112" t="s">
        <v>3</v>
      </c>
      <c r="GV112">
        <f t="shared" si="111"/>
        <v>0</v>
      </c>
      <c r="GW112">
        <v>1</v>
      </c>
      <c r="GX112">
        <f t="shared" si="112"/>
        <v>0</v>
      </c>
      <c r="HA112">
        <v>0</v>
      </c>
      <c r="HB112">
        <v>0</v>
      </c>
      <c r="HC112">
        <f t="shared" si="113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5">
      <c r="A113" s="2">
        <v>17</v>
      </c>
      <c r="B113" s="2">
        <v>1</v>
      </c>
      <c r="C113" s="2"/>
      <c r="D113" s="2"/>
      <c r="E113" s="2" t="s">
        <v>3</v>
      </c>
      <c r="F113" s="2" t="s">
        <v>195</v>
      </c>
      <c r="G113" s="2" t="s">
        <v>196</v>
      </c>
      <c r="H113" s="2" t="s">
        <v>193</v>
      </c>
      <c r="I113" s="2">
        <f>ROUND(ROUND(26,4),9)</f>
        <v>26</v>
      </c>
      <c r="J113" s="2">
        <v>0</v>
      </c>
      <c r="K113" s="2">
        <f>ROUND(ROUND(26,4),9)</f>
        <v>26</v>
      </c>
      <c r="L113" s="2"/>
      <c r="M113" s="2"/>
      <c r="N113" s="2"/>
      <c r="O113" s="2">
        <f t="shared" si="87"/>
        <v>39.520000000000003</v>
      </c>
      <c r="P113" s="2">
        <f t="shared" si="114"/>
        <v>39.520000000000003</v>
      </c>
      <c r="Q113" s="2">
        <f t="shared" si="115"/>
        <v>0</v>
      </c>
      <c r="R113" s="2">
        <f t="shared" si="116"/>
        <v>0</v>
      </c>
      <c r="S113" s="2">
        <f t="shared" si="117"/>
        <v>0</v>
      </c>
      <c r="T113" s="2">
        <f t="shared" si="88"/>
        <v>0</v>
      </c>
      <c r="U113" s="2">
        <f t="shared" si="89"/>
        <v>0</v>
      </c>
      <c r="V113" s="2">
        <f t="shared" si="90"/>
        <v>0</v>
      </c>
      <c r="W113" s="2">
        <f t="shared" si="91"/>
        <v>0</v>
      </c>
      <c r="X113" s="2">
        <f t="shared" si="92"/>
        <v>0</v>
      </c>
      <c r="Y113" s="2">
        <f t="shared" si="93"/>
        <v>0</v>
      </c>
      <c r="Z113" s="2"/>
      <c r="AA113" s="2">
        <v>-1</v>
      </c>
      <c r="AB113" s="2">
        <f t="shared" si="94"/>
        <v>1.52</v>
      </c>
      <c r="AC113" s="2">
        <f t="shared" si="95"/>
        <v>1.52</v>
      </c>
      <c r="AD113" s="2">
        <f t="shared" si="118"/>
        <v>0</v>
      </c>
      <c r="AE113" s="2">
        <f t="shared" si="96"/>
        <v>0</v>
      </c>
      <c r="AF113" s="2">
        <f t="shared" si="97"/>
        <v>0</v>
      </c>
      <c r="AG113" s="2">
        <f t="shared" si="98"/>
        <v>0</v>
      </c>
      <c r="AH113" s="2">
        <f t="shared" si="99"/>
        <v>0</v>
      </c>
      <c r="AI113" s="2">
        <f t="shared" si="100"/>
        <v>0</v>
      </c>
      <c r="AJ113" s="2">
        <f t="shared" si="101"/>
        <v>0</v>
      </c>
      <c r="AK113" s="2">
        <v>1.52</v>
      </c>
      <c r="AL113" s="2">
        <v>1.52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2</v>
      </c>
      <c r="BJ113" s="2" t="s">
        <v>197</v>
      </c>
      <c r="BK113" s="2"/>
      <c r="BL113" s="2"/>
      <c r="BM113" s="2">
        <v>1617</v>
      </c>
      <c r="BN113" s="2">
        <v>0</v>
      </c>
      <c r="BO113" s="2" t="s">
        <v>3</v>
      </c>
      <c r="BP113" s="2">
        <v>0</v>
      </c>
      <c r="BQ113" s="2">
        <v>200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0</v>
      </c>
      <c r="CA113" s="2">
        <v>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02"/>
        <v>39.520000000000003</v>
      </c>
      <c r="CQ113" s="2">
        <f t="shared" si="119"/>
        <v>1.52</v>
      </c>
      <c r="CR113" s="2">
        <f t="shared" si="120"/>
        <v>0</v>
      </c>
      <c r="CS113" s="2">
        <f t="shared" si="121"/>
        <v>0</v>
      </c>
      <c r="CT113" s="2">
        <f t="shared" si="122"/>
        <v>0</v>
      </c>
      <c r="CU113" s="2">
        <f t="shared" si="103"/>
        <v>0</v>
      </c>
      <c r="CV113" s="2">
        <f t="shared" si="123"/>
        <v>0</v>
      </c>
      <c r="CW113" s="2">
        <f t="shared" si="104"/>
        <v>0</v>
      </c>
      <c r="CX113" s="2">
        <f t="shared" si="105"/>
        <v>0</v>
      </c>
      <c r="CY113" s="2">
        <f t="shared" si="124"/>
        <v>0</v>
      </c>
      <c r="CZ113" s="2">
        <f t="shared" si="125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193</v>
      </c>
      <c r="DW113" s="2" t="s">
        <v>193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80425705</v>
      </c>
      <c r="EF113" s="2">
        <v>200</v>
      </c>
      <c r="EG113" s="2" t="s">
        <v>80</v>
      </c>
      <c r="EH113" s="2">
        <v>0</v>
      </c>
      <c r="EI113" s="2" t="s">
        <v>3</v>
      </c>
      <c r="EJ113" s="2">
        <v>1</v>
      </c>
      <c r="EK113" s="2">
        <v>1617</v>
      </c>
      <c r="EL113" s="2" t="s">
        <v>81</v>
      </c>
      <c r="EM113" s="2" t="s">
        <v>82</v>
      </c>
      <c r="EN113" s="2"/>
      <c r="EO113" s="2" t="s">
        <v>3</v>
      </c>
      <c r="EP113" s="2"/>
      <c r="EQ113" s="2">
        <v>1024</v>
      </c>
      <c r="ER113" s="2">
        <v>1.52</v>
      </c>
      <c r="ES113" s="2">
        <v>1.52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0</v>
      </c>
      <c r="FY113" s="2">
        <v>0</v>
      </c>
      <c r="FZ113" s="2"/>
      <c r="GA113" s="2" t="s">
        <v>3</v>
      </c>
      <c r="GB113" s="2"/>
      <c r="GC113" s="2"/>
      <c r="GD113" s="2">
        <v>1</v>
      </c>
      <c r="GE113" s="2"/>
      <c r="GF113" s="2">
        <v>-1784227494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06"/>
        <v>0</v>
      </c>
      <c r="GM113" s="2">
        <f t="shared" si="107"/>
        <v>39.520000000000003</v>
      </c>
      <c r="GN113" s="2">
        <f t="shared" si="108"/>
        <v>0</v>
      </c>
      <c r="GO113" s="2">
        <f t="shared" si="109"/>
        <v>39.520000000000003</v>
      </c>
      <c r="GP113" s="2">
        <f t="shared" si="110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1"/>
        <v>0</v>
      </c>
      <c r="GW113" s="2">
        <v>1</v>
      </c>
      <c r="GX113" s="2">
        <f t="shared" si="112"/>
        <v>0</v>
      </c>
      <c r="GY113" s="2"/>
      <c r="GZ113" s="2"/>
      <c r="HA113" s="2">
        <v>0</v>
      </c>
      <c r="HB113" s="2">
        <v>0</v>
      </c>
      <c r="HC113" s="2">
        <f t="shared" si="113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5">
      <c r="A114">
        <v>17</v>
      </c>
      <c r="B114">
        <v>1</v>
      </c>
      <c r="E114" t="s">
        <v>3</v>
      </c>
      <c r="F114" t="s">
        <v>195</v>
      </c>
      <c r="G114" t="s">
        <v>196</v>
      </c>
      <c r="H114" t="s">
        <v>193</v>
      </c>
      <c r="I114">
        <f>ROUND(ROUND(26,4),9)</f>
        <v>26</v>
      </c>
      <c r="J114">
        <v>0</v>
      </c>
      <c r="K114">
        <f>ROUND(ROUND(26,4),9)</f>
        <v>26</v>
      </c>
      <c r="O114">
        <f t="shared" si="87"/>
        <v>389.27</v>
      </c>
      <c r="P114">
        <f t="shared" si="114"/>
        <v>389.27</v>
      </c>
      <c r="Q114">
        <f t="shared" si="115"/>
        <v>0</v>
      </c>
      <c r="R114">
        <f t="shared" si="116"/>
        <v>0</v>
      </c>
      <c r="S114">
        <f t="shared" si="117"/>
        <v>0</v>
      </c>
      <c r="T114">
        <f t="shared" si="88"/>
        <v>0</v>
      </c>
      <c r="U114">
        <f t="shared" si="89"/>
        <v>0</v>
      </c>
      <c r="V114">
        <f t="shared" si="90"/>
        <v>0</v>
      </c>
      <c r="W114">
        <f t="shared" si="91"/>
        <v>0</v>
      </c>
      <c r="X114">
        <f t="shared" si="92"/>
        <v>0</v>
      </c>
      <c r="Y114">
        <f t="shared" si="93"/>
        <v>0</v>
      </c>
      <c r="AA114">
        <v>-1</v>
      </c>
      <c r="AB114">
        <f t="shared" si="94"/>
        <v>1.52</v>
      </c>
      <c r="AC114">
        <f t="shared" si="95"/>
        <v>1.52</v>
      </c>
      <c r="AD114">
        <f t="shared" si="118"/>
        <v>0</v>
      </c>
      <c r="AE114">
        <f t="shared" si="96"/>
        <v>0</v>
      </c>
      <c r="AF114">
        <f t="shared" si="97"/>
        <v>0</v>
      </c>
      <c r="AG114">
        <f t="shared" si="98"/>
        <v>0</v>
      </c>
      <c r="AH114">
        <f t="shared" si="99"/>
        <v>0</v>
      </c>
      <c r="AI114">
        <f t="shared" si="100"/>
        <v>0</v>
      </c>
      <c r="AJ114">
        <f t="shared" si="101"/>
        <v>0</v>
      </c>
      <c r="AK114">
        <v>1.52</v>
      </c>
      <c r="AL114">
        <v>1.52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9.85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197</v>
      </c>
      <c r="BM114">
        <v>1617</v>
      </c>
      <c r="BN114">
        <v>0</v>
      </c>
      <c r="BO114" t="s">
        <v>195</v>
      </c>
      <c r="BP114">
        <v>1</v>
      </c>
      <c r="BQ114">
        <v>200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02"/>
        <v>389.27</v>
      </c>
      <c r="CQ114">
        <f t="shared" si="119"/>
        <v>14.97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103"/>
        <v>0</v>
      </c>
      <c r="CV114">
        <f t="shared" si="123"/>
        <v>0</v>
      </c>
      <c r="CW114">
        <f t="shared" si="104"/>
        <v>0</v>
      </c>
      <c r="CX114">
        <f t="shared" si="105"/>
        <v>0</v>
      </c>
      <c r="CY114">
        <f t="shared" si="124"/>
        <v>0</v>
      </c>
      <c r="CZ114">
        <f t="shared" si="125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193</v>
      </c>
      <c r="DW114" t="s">
        <v>193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80425705</v>
      </c>
      <c r="EF114">
        <v>200</v>
      </c>
      <c r="EG114" t="s">
        <v>80</v>
      </c>
      <c r="EH114">
        <v>0</v>
      </c>
      <c r="EI114" t="s">
        <v>3</v>
      </c>
      <c r="EJ114">
        <v>1</v>
      </c>
      <c r="EK114">
        <v>1617</v>
      </c>
      <c r="EL114" t="s">
        <v>81</v>
      </c>
      <c r="EM114" t="s">
        <v>82</v>
      </c>
      <c r="EO114" t="s">
        <v>3</v>
      </c>
      <c r="EQ114">
        <v>1024</v>
      </c>
      <c r="ER114">
        <v>1.52</v>
      </c>
      <c r="ES114">
        <v>1.52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-1784227494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06"/>
        <v>0</v>
      </c>
      <c r="GM114">
        <f t="shared" si="107"/>
        <v>389.27</v>
      </c>
      <c r="GN114">
        <f t="shared" si="108"/>
        <v>0</v>
      </c>
      <c r="GO114">
        <f t="shared" si="109"/>
        <v>389.27</v>
      </c>
      <c r="GP114">
        <f t="shared" si="110"/>
        <v>0</v>
      </c>
      <c r="GR114">
        <v>0</v>
      </c>
      <c r="GS114">
        <v>3</v>
      </c>
      <c r="GT114">
        <v>0</v>
      </c>
      <c r="GU114" t="s">
        <v>3</v>
      </c>
      <c r="GV114">
        <f t="shared" si="111"/>
        <v>0</v>
      </c>
      <c r="GW114">
        <v>1</v>
      </c>
      <c r="GX114">
        <f t="shared" si="112"/>
        <v>0</v>
      </c>
      <c r="HA114">
        <v>0</v>
      </c>
      <c r="HB114">
        <v>0</v>
      </c>
      <c r="HC114">
        <f t="shared" si="11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5">
      <c r="A115" s="2">
        <v>17</v>
      </c>
      <c r="B115" s="2">
        <v>1</v>
      </c>
      <c r="C115" s="2"/>
      <c r="D115" s="2"/>
      <c r="E115" s="2" t="s">
        <v>3</v>
      </c>
      <c r="F115" s="2" t="s">
        <v>198</v>
      </c>
      <c r="G115" s="2" t="s">
        <v>199</v>
      </c>
      <c r="H115" s="2" t="s">
        <v>67</v>
      </c>
      <c r="I115" s="2">
        <f>ROUND(ROUND(0.26/1000,5),9)</f>
        <v>2.5999999999999998E-4</v>
      </c>
      <c r="J115" s="2">
        <v>0</v>
      </c>
      <c r="K115" s="2">
        <f>ROUND(ROUND(0.26/1000,5),9)</f>
        <v>2.5999999999999998E-4</v>
      </c>
      <c r="L115" s="2"/>
      <c r="M115" s="2"/>
      <c r="N115" s="2"/>
      <c r="O115" s="2">
        <f t="shared" si="87"/>
        <v>4.3099999999999996</v>
      </c>
      <c r="P115" s="2">
        <f t="shared" si="114"/>
        <v>4.3099999999999996</v>
      </c>
      <c r="Q115" s="2">
        <f t="shared" si="115"/>
        <v>0</v>
      </c>
      <c r="R115" s="2">
        <f t="shared" si="116"/>
        <v>0</v>
      </c>
      <c r="S115" s="2">
        <f t="shared" si="117"/>
        <v>0</v>
      </c>
      <c r="T115" s="2">
        <f t="shared" si="88"/>
        <v>0</v>
      </c>
      <c r="U115" s="2">
        <f t="shared" si="89"/>
        <v>0</v>
      </c>
      <c r="V115" s="2">
        <f t="shared" si="90"/>
        <v>0</v>
      </c>
      <c r="W115" s="2">
        <f t="shared" si="91"/>
        <v>0</v>
      </c>
      <c r="X115" s="2">
        <f t="shared" si="92"/>
        <v>0</v>
      </c>
      <c r="Y115" s="2">
        <f t="shared" si="93"/>
        <v>0</v>
      </c>
      <c r="Z115" s="2"/>
      <c r="AA115" s="2">
        <v>-1</v>
      </c>
      <c r="AB115" s="2">
        <f t="shared" si="94"/>
        <v>16590.439999999999</v>
      </c>
      <c r="AC115" s="2">
        <f t="shared" si="95"/>
        <v>16590.439999999999</v>
      </c>
      <c r="AD115" s="2">
        <f t="shared" si="118"/>
        <v>0</v>
      </c>
      <c r="AE115" s="2">
        <f t="shared" si="96"/>
        <v>0</v>
      </c>
      <c r="AF115" s="2">
        <f t="shared" si="97"/>
        <v>0</v>
      </c>
      <c r="AG115" s="2">
        <f t="shared" si="98"/>
        <v>0</v>
      </c>
      <c r="AH115" s="2">
        <f t="shared" si="99"/>
        <v>0</v>
      </c>
      <c r="AI115" s="2">
        <f t="shared" si="100"/>
        <v>0</v>
      </c>
      <c r="AJ115" s="2">
        <f t="shared" si="101"/>
        <v>0</v>
      </c>
      <c r="AK115" s="2">
        <v>16590.439999999999</v>
      </c>
      <c r="AL115" s="2">
        <v>16590.439999999999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200</v>
      </c>
      <c r="BK115" s="2"/>
      <c r="BL115" s="2"/>
      <c r="BM115" s="2">
        <v>1617</v>
      </c>
      <c r="BN115" s="2">
        <v>0</v>
      </c>
      <c r="BO115" s="2" t="s">
        <v>3</v>
      </c>
      <c r="BP115" s="2">
        <v>0</v>
      </c>
      <c r="BQ115" s="2">
        <v>200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02"/>
        <v>4.3099999999999996</v>
      </c>
      <c r="CQ115" s="2">
        <f t="shared" si="119"/>
        <v>16590.439999999999</v>
      </c>
      <c r="CR115" s="2">
        <f t="shared" si="120"/>
        <v>0</v>
      </c>
      <c r="CS115" s="2">
        <f t="shared" si="121"/>
        <v>0</v>
      </c>
      <c r="CT115" s="2">
        <f t="shared" si="122"/>
        <v>0</v>
      </c>
      <c r="CU115" s="2">
        <f t="shared" si="103"/>
        <v>0</v>
      </c>
      <c r="CV115" s="2">
        <f t="shared" si="123"/>
        <v>0</v>
      </c>
      <c r="CW115" s="2">
        <f t="shared" si="104"/>
        <v>0</v>
      </c>
      <c r="CX115" s="2">
        <f t="shared" si="105"/>
        <v>0</v>
      </c>
      <c r="CY115" s="2">
        <f t="shared" si="124"/>
        <v>0</v>
      </c>
      <c r="CZ115" s="2">
        <f t="shared" si="125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67</v>
      </c>
      <c r="DW115" s="2" t="s">
        <v>67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80425705</v>
      </c>
      <c r="EF115" s="2">
        <v>200</v>
      </c>
      <c r="EG115" s="2" t="s">
        <v>80</v>
      </c>
      <c r="EH115" s="2">
        <v>0</v>
      </c>
      <c r="EI115" s="2" t="s">
        <v>3</v>
      </c>
      <c r="EJ115" s="2">
        <v>1</v>
      </c>
      <c r="EK115" s="2">
        <v>1617</v>
      </c>
      <c r="EL115" s="2" t="s">
        <v>81</v>
      </c>
      <c r="EM115" s="2" t="s">
        <v>82</v>
      </c>
      <c r="EN115" s="2"/>
      <c r="EO115" s="2" t="s">
        <v>3</v>
      </c>
      <c r="EP115" s="2"/>
      <c r="EQ115" s="2">
        <v>1024</v>
      </c>
      <c r="ER115" s="2">
        <v>16590.439999999999</v>
      </c>
      <c r="ES115" s="2">
        <v>16590.439999999999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-1927691954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06"/>
        <v>0</v>
      </c>
      <c r="GM115" s="2">
        <f t="shared" si="107"/>
        <v>4.3099999999999996</v>
      </c>
      <c r="GN115" s="2">
        <f t="shared" si="108"/>
        <v>0</v>
      </c>
      <c r="GO115" s="2">
        <f t="shared" si="109"/>
        <v>4.3099999999999996</v>
      </c>
      <c r="GP115" s="2">
        <f t="shared" si="110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1"/>
        <v>0</v>
      </c>
      <c r="GW115" s="2">
        <v>1</v>
      </c>
      <c r="GX115" s="2">
        <f t="shared" si="112"/>
        <v>0</v>
      </c>
      <c r="GY115" s="2"/>
      <c r="GZ115" s="2"/>
      <c r="HA115" s="2">
        <v>0</v>
      </c>
      <c r="HB115" s="2">
        <v>0</v>
      </c>
      <c r="HC115" s="2">
        <f t="shared" si="113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5">
      <c r="A116">
        <v>17</v>
      </c>
      <c r="B116">
        <v>1</v>
      </c>
      <c r="E116" t="s">
        <v>3</v>
      </c>
      <c r="F116" t="s">
        <v>198</v>
      </c>
      <c r="G116" t="s">
        <v>199</v>
      </c>
      <c r="H116" t="s">
        <v>67</v>
      </c>
      <c r="I116">
        <f>ROUND(ROUND(0.26/1000,5),9)</f>
        <v>2.5999999999999998E-4</v>
      </c>
      <c r="J116">
        <v>0</v>
      </c>
      <c r="K116">
        <f>ROUND(ROUND(0.26/1000,5),9)</f>
        <v>2.5999999999999998E-4</v>
      </c>
      <c r="O116">
        <f t="shared" si="87"/>
        <v>26.16</v>
      </c>
      <c r="P116">
        <f t="shared" si="114"/>
        <v>26.16</v>
      </c>
      <c r="Q116">
        <f t="shared" si="115"/>
        <v>0</v>
      </c>
      <c r="R116">
        <f t="shared" si="116"/>
        <v>0</v>
      </c>
      <c r="S116">
        <f t="shared" si="117"/>
        <v>0</v>
      </c>
      <c r="T116">
        <f t="shared" si="88"/>
        <v>0</v>
      </c>
      <c r="U116">
        <f t="shared" si="89"/>
        <v>0</v>
      </c>
      <c r="V116">
        <f t="shared" si="90"/>
        <v>0</v>
      </c>
      <c r="W116">
        <f t="shared" si="91"/>
        <v>0</v>
      </c>
      <c r="X116">
        <f t="shared" si="92"/>
        <v>0</v>
      </c>
      <c r="Y116">
        <f t="shared" si="93"/>
        <v>0</v>
      </c>
      <c r="AA116">
        <v>-1</v>
      </c>
      <c r="AB116">
        <f t="shared" si="94"/>
        <v>16590.439999999999</v>
      </c>
      <c r="AC116">
        <f t="shared" si="95"/>
        <v>16590.439999999999</v>
      </c>
      <c r="AD116">
        <f t="shared" si="118"/>
        <v>0</v>
      </c>
      <c r="AE116">
        <f t="shared" si="96"/>
        <v>0</v>
      </c>
      <c r="AF116">
        <f t="shared" si="97"/>
        <v>0</v>
      </c>
      <c r="AG116">
        <f t="shared" si="98"/>
        <v>0</v>
      </c>
      <c r="AH116">
        <f t="shared" si="99"/>
        <v>0</v>
      </c>
      <c r="AI116">
        <f t="shared" si="100"/>
        <v>0</v>
      </c>
      <c r="AJ116">
        <f t="shared" si="101"/>
        <v>0</v>
      </c>
      <c r="AK116">
        <v>16590.439999999999</v>
      </c>
      <c r="AL116">
        <v>16590.439999999999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6.07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200</v>
      </c>
      <c r="BM116">
        <v>1617</v>
      </c>
      <c r="BN116">
        <v>0</v>
      </c>
      <c r="BO116" t="s">
        <v>198</v>
      </c>
      <c r="BP116">
        <v>1</v>
      </c>
      <c r="BQ116">
        <v>200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2"/>
        <v>26.16</v>
      </c>
      <c r="CQ116">
        <f t="shared" si="119"/>
        <v>100703.97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103"/>
        <v>0</v>
      </c>
      <c r="CV116">
        <f t="shared" si="123"/>
        <v>0</v>
      </c>
      <c r="CW116">
        <f t="shared" si="104"/>
        <v>0</v>
      </c>
      <c r="CX116">
        <f t="shared" si="105"/>
        <v>0</v>
      </c>
      <c r="CY116">
        <f t="shared" si="124"/>
        <v>0</v>
      </c>
      <c r="CZ116">
        <f t="shared" si="125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67</v>
      </c>
      <c r="DW116" t="s">
        <v>67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80425705</v>
      </c>
      <c r="EF116">
        <v>200</v>
      </c>
      <c r="EG116" t="s">
        <v>80</v>
      </c>
      <c r="EH116">
        <v>0</v>
      </c>
      <c r="EI116" t="s">
        <v>3</v>
      </c>
      <c r="EJ116">
        <v>1</v>
      </c>
      <c r="EK116">
        <v>1617</v>
      </c>
      <c r="EL116" t="s">
        <v>81</v>
      </c>
      <c r="EM116" t="s">
        <v>82</v>
      </c>
      <c r="EO116" t="s">
        <v>3</v>
      </c>
      <c r="EQ116">
        <v>1024</v>
      </c>
      <c r="ER116">
        <v>16590.439999999999</v>
      </c>
      <c r="ES116">
        <v>16590.439999999999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-1927691954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06"/>
        <v>0</v>
      </c>
      <c r="GM116">
        <f t="shared" si="107"/>
        <v>26.16</v>
      </c>
      <c r="GN116">
        <f t="shared" si="108"/>
        <v>0</v>
      </c>
      <c r="GO116">
        <f t="shared" si="109"/>
        <v>26.16</v>
      </c>
      <c r="GP116">
        <f t="shared" si="110"/>
        <v>0</v>
      </c>
      <c r="GR116">
        <v>0</v>
      </c>
      <c r="GS116">
        <v>3</v>
      </c>
      <c r="GT116">
        <v>0</v>
      </c>
      <c r="GU116" t="s">
        <v>3</v>
      </c>
      <c r="GV116">
        <f t="shared" si="111"/>
        <v>0</v>
      </c>
      <c r="GW116">
        <v>1</v>
      </c>
      <c r="GX116">
        <f t="shared" si="112"/>
        <v>0</v>
      </c>
      <c r="HA116">
        <v>0</v>
      </c>
      <c r="HB116">
        <v>0</v>
      </c>
      <c r="HC116">
        <f t="shared" si="11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5">
      <c r="A117" s="2">
        <v>17</v>
      </c>
      <c r="B117" s="2">
        <v>1</v>
      </c>
      <c r="C117" s="2"/>
      <c r="D117" s="2"/>
      <c r="E117" s="2" t="s">
        <v>3</v>
      </c>
      <c r="F117" s="2" t="s">
        <v>201</v>
      </c>
      <c r="G117" s="2" t="s">
        <v>202</v>
      </c>
      <c r="H117" s="2" t="s">
        <v>193</v>
      </c>
      <c r="I117" s="2">
        <f>ROUND(ROUND(26,4),9)</f>
        <v>26</v>
      </c>
      <c r="J117" s="2">
        <v>0</v>
      </c>
      <c r="K117" s="2">
        <f>ROUND(ROUND(26,4),9)</f>
        <v>26</v>
      </c>
      <c r="L117" s="2"/>
      <c r="M117" s="2"/>
      <c r="N117" s="2"/>
      <c r="O117" s="2">
        <f t="shared" si="87"/>
        <v>2.6</v>
      </c>
      <c r="P117" s="2">
        <f t="shared" si="114"/>
        <v>2.6</v>
      </c>
      <c r="Q117" s="2">
        <f t="shared" si="115"/>
        <v>0</v>
      </c>
      <c r="R117" s="2">
        <f t="shared" si="116"/>
        <v>0</v>
      </c>
      <c r="S117" s="2">
        <f t="shared" si="117"/>
        <v>0</v>
      </c>
      <c r="T117" s="2">
        <f t="shared" si="88"/>
        <v>0</v>
      </c>
      <c r="U117" s="2">
        <f t="shared" si="89"/>
        <v>0</v>
      </c>
      <c r="V117" s="2">
        <f t="shared" si="90"/>
        <v>0</v>
      </c>
      <c r="W117" s="2">
        <f t="shared" si="91"/>
        <v>0</v>
      </c>
      <c r="X117" s="2">
        <f t="shared" si="92"/>
        <v>0</v>
      </c>
      <c r="Y117" s="2">
        <f t="shared" si="93"/>
        <v>0</v>
      </c>
      <c r="Z117" s="2"/>
      <c r="AA117" s="2">
        <v>-1</v>
      </c>
      <c r="AB117" s="2">
        <f t="shared" si="94"/>
        <v>0.1</v>
      </c>
      <c r="AC117" s="2">
        <f t="shared" si="95"/>
        <v>0.1</v>
      </c>
      <c r="AD117" s="2">
        <f t="shared" si="118"/>
        <v>0</v>
      </c>
      <c r="AE117" s="2">
        <f t="shared" si="96"/>
        <v>0</v>
      </c>
      <c r="AF117" s="2">
        <f t="shared" si="97"/>
        <v>0</v>
      </c>
      <c r="AG117" s="2">
        <f t="shared" si="98"/>
        <v>0</v>
      </c>
      <c r="AH117" s="2">
        <f t="shared" si="99"/>
        <v>0</v>
      </c>
      <c r="AI117" s="2">
        <f t="shared" si="100"/>
        <v>0</v>
      </c>
      <c r="AJ117" s="2">
        <f t="shared" si="101"/>
        <v>0</v>
      </c>
      <c r="AK117" s="2">
        <v>0.1</v>
      </c>
      <c r="AL117" s="2">
        <v>0.1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203</v>
      </c>
      <c r="BK117" s="2"/>
      <c r="BL117" s="2"/>
      <c r="BM117" s="2">
        <v>1617</v>
      </c>
      <c r="BN117" s="2">
        <v>0</v>
      </c>
      <c r="BO117" s="2" t="s">
        <v>3</v>
      </c>
      <c r="BP117" s="2">
        <v>0</v>
      </c>
      <c r="BQ117" s="2">
        <v>200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0</v>
      </c>
      <c r="CA117" s="2">
        <v>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02"/>
        <v>2.6</v>
      </c>
      <c r="CQ117" s="2">
        <f t="shared" si="119"/>
        <v>0.1</v>
      </c>
      <c r="CR117" s="2">
        <f t="shared" si="120"/>
        <v>0</v>
      </c>
      <c r="CS117" s="2">
        <f t="shared" si="121"/>
        <v>0</v>
      </c>
      <c r="CT117" s="2">
        <f t="shared" si="122"/>
        <v>0</v>
      </c>
      <c r="CU117" s="2">
        <f t="shared" si="103"/>
        <v>0</v>
      </c>
      <c r="CV117" s="2">
        <f t="shared" si="123"/>
        <v>0</v>
      </c>
      <c r="CW117" s="2">
        <f t="shared" si="104"/>
        <v>0</v>
      </c>
      <c r="CX117" s="2">
        <f t="shared" si="105"/>
        <v>0</v>
      </c>
      <c r="CY117" s="2">
        <f t="shared" si="124"/>
        <v>0</v>
      </c>
      <c r="CZ117" s="2">
        <f t="shared" si="125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193</v>
      </c>
      <c r="DW117" s="2" t="s">
        <v>193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80425705</v>
      </c>
      <c r="EF117" s="2">
        <v>200</v>
      </c>
      <c r="EG117" s="2" t="s">
        <v>80</v>
      </c>
      <c r="EH117" s="2">
        <v>0</v>
      </c>
      <c r="EI117" s="2" t="s">
        <v>3</v>
      </c>
      <c r="EJ117" s="2">
        <v>1</v>
      </c>
      <c r="EK117" s="2">
        <v>1617</v>
      </c>
      <c r="EL117" s="2" t="s">
        <v>81</v>
      </c>
      <c r="EM117" s="2" t="s">
        <v>82</v>
      </c>
      <c r="EN117" s="2"/>
      <c r="EO117" s="2" t="s">
        <v>3</v>
      </c>
      <c r="EP117" s="2"/>
      <c r="EQ117" s="2">
        <v>1024</v>
      </c>
      <c r="ER117" s="2">
        <v>0.1</v>
      </c>
      <c r="ES117" s="2">
        <v>0.1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0</v>
      </c>
      <c r="FY117" s="2">
        <v>0</v>
      </c>
      <c r="FZ117" s="2"/>
      <c r="GA117" s="2" t="s">
        <v>3</v>
      </c>
      <c r="GB117" s="2"/>
      <c r="GC117" s="2"/>
      <c r="GD117" s="2">
        <v>1</v>
      </c>
      <c r="GE117" s="2"/>
      <c r="GF117" s="2">
        <v>1598059472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06"/>
        <v>0</v>
      </c>
      <c r="GM117" s="2">
        <f t="shared" si="107"/>
        <v>2.6</v>
      </c>
      <c r="GN117" s="2">
        <f t="shared" si="108"/>
        <v>0</v>
      </c>
      <c r="GO117" s="2">
        <f t="shared" si="109"/>
        <v>2.6</v>
      </c>
      <c r="GP117" s="2">
        <f t="shared" si="110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1"/>
        <v>0</v>
      </c>
      <c r="GW117" s="2">
        <v>1</v>
      </c>
      <c r="GX117" s="2">
        <f t="shared" si="112"/>
        <v>0</v>
      </c>
      <c r="GY117" s="2"/>
      <c r="GZ117" s="2"/>
      <c r="HA117" s="2">
        <v>0</v>
      </c>
      <c r="HB117" s="2">
        <v>0</v>
      </c>
      <c r="HC117" s="2">
        <f t="shared" si="113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5">
      <c r="A118">
        <v>17</v>
      </c>
      <c r="B118">
        <v>1</v>
      </c>
      <c r="E118" t="s">
        <v>3</v>
      </c>
      <c r="F118" t="s">
        <v>201</v>
      </c>
      <c r="G118" t="s">
        <v>202</v>
      </c>
      <c r="H118" t="s">
        <v>193</v>
      </c>
      <c r="I118">
        <f>ROUND(ROUND(26,4),9)</f>
        <v>26</v>
      </c>
      <c r="J118">
        <v>0</v>
      </c>
      <c r="K118">
        <f>ROUND(ROUND(26,4),9)</f>
        <v>26</v>
      </c>
      <c r="O118">
        <f t="shared" si="87"/>
        <v>9.36</v>
      </c>
      <c r="P118">
        <f t="shared" si="114"/>
        <v>9.36</v>
      </c>
      <c r="Q118">
        <f t="shared" si="115"/>
        <v>0</v>
      </c>
      <c r="R118">
        <f t="shared" si="116"/>
        <v>0</v>
      </c>
      <c r="S118">
        <f t="shared" si="117"/>
        <v>0</v>
      </c>
      <c r="T118">
        <f t="shared" si="88"/>
        <v>0</v>
      </c>
      <c r="U118">
        <f t="shared" si="89"/>
        <v>0</v>
      </c>
      <c r="V118">
        <f t="shared" si="90"/>
        <v>0</v>
      </c>
      <c r="W118">
        <f t="shared" si="91"/>
        <v>0</v>
      </c>
      <c r="X118">
        <f t="shared" si="92"/>
        <v>0</v>
      </c>
      <c r="Y118">
        <f t="shared" si="93"/>
        <v>0</v>
      </c>
      <c r="AA118">
        <v>-1</v>
      </c>
      <c r="AB118">
        <f t="shared" si="94"/>
        <v>0.1</v>
      </c>
      <c r="AC118">
        <f t="shared" si="95"/>
        <v>0.1</v>
      </c>
      <c r="AD118">
        <f t="shared" si="118"/>
        <v>0</v>
      </c>
      <c r="AE118">
        <f t="shared" si="96"/>
        <v>0</v>
      </c>
      <c r="AF118">
        <f t="shared" si="97"/>
        <v>0</v>
      </c>
      <c r="AG118">
        <f t="shared" si="98"/>
        <v>0</v>
      </c>
      <c r="AH118">
        <f t="shared" si="99"/>
        <v>0</v>
      </c>
      <c r="AI118">
        <f t="shared" si="100"/>
        <v>0</v>
      </c>
      <c r="AJ118">
        <f t="shared" si="101"/>
        <v>0</v>
      </c>
      <c r="AK118">
        <v>0.1</v>
      </c>
      <c r="AL118">
        <v>0.1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3.6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203</v>
      </c>
      <c r="BM118">
        <v>1617</v>
      </c>
      <c r="BN118">
        <v>0</v>
      </c>
      <c r="BO118" t="s">
        <v>201</v>
      </c>
      <c r="BP118">
        <v>1</v>
      </c>
      <c r="BQ118">
        <v>200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2"/>
        <v>9.36</v>
      </c>
      <c r="CQ118">
        <f t="shared" si="119"/>
        <v>0.36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103"/>
        <v>0</v>
      </c>
      <c r="CV118">
        <f t="shared" si="123"/>
        <v>0</v>
      </c>
      <c r="CW118">
        <f t="shared" si="104"/>
        <v>0</v>
      </c>
      <c r="CX118">
        <f t="shared" si="105"/>
        <v>0</v>
      </c>
      <c r="CY118">
        <f t="shared" si="124"/>
        <v>0</v>
      </c>
      <c r="CZ118">
        <f t="shared" si="125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193</v>
      </c>
      <c r="DW118" t="s">
        <v>193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80425705</v>
      </c>
      <c r="EF118">
        <v>200</v>
      </c>
      <c r="EG118" t="s">
        <v>80</v>
      </c>
      <c r="EH118">
        <v>0</v>
      </c>
      <c r="EI118" t="s">
        <v>3</v>
      </c>
      <c r="EJ118">
        <v>1</v>
      </c>
      <c r="EK118">
        <v>1617</v>
      </c>
      <c r="EL118" t="s">
        <v>81</v>
      </c>
      <c r="EM118" t="s">
        <v>82</v>
      </c>
      <c r="EO118" t="s">
        <v>3</v>
      </c>
      <c r="EQ118">
        <v>1024</v>
      </c>
      <c r="ER118">
        <v>0.1</v>
      </c>
      <c r="ES118">
        <v>0.1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1598059472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06"/>
        <v>0</v>
      </c>
      <c r="GM118">
        <f t="shared" si="107"/>
        <v>9.36</v>
      </c>
      <c r="GN118">
        <f t="shared" si="108"/>
        <v>0</v>
      </c>
      <c r="GO118">
        <f t="shared" si="109"/>
        <v>9.36</v>
      </c>
      <c r="GP118">
        <f t="shared" si="110"/>
        <v>0</v>
      </c>
      <c r="GR118">
        <v>0</v>
      </c>
      <c r="GS118">
        <v>3</v>
      </c>
      <c r="GT118">
        <v>0</v>
      </c>
      <c r="GU118" t="s">
        <v>3</v>
      </c>
      <c r="GV118">
        <f t="shared" si="111"/>
        <v>0</v>
      </c>
      <c r="GW118">
        <v>1</v>
      </c>
      <c r="GX118">
        <f t="shared" si="112"/>
        <v>0</v>
      </c>
      <c r="HA118">
        <v>0</v>
      </c>
      <c r="HB118">
        <v>0</v>
      </c>
      <c r="HC118">
        <f t="shared" si="11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5">
      <c r="A119" s="2">
        <v>17</v>
      </c>
      <c r="B119" s="2">
        <v>1</v>
      </c>
      <c r="C119" s="2"/>
      <c r="D119" s="2"/>
      <c r="E119" s="2" t="s">
        <v>3</v>
      </c>
      <c r="F119" s="2" t="s">
        <v>204</v>
      </c>
      <c r="G119" s="2" t="s">
        <v>205</v>
      </c>
      <c r="H119" s="2" t="s">
        <v>206</v>
      </c>
      <c r="I119" s="2">
        <f>ROUND(ROUND(26/100,4),9)</f>
        <v>0.26</v>
      </c>
      <c r="J119" s="2">
        <v>0</v>
      </c>
      <c r="K119" s="2">
        <f>ROUND(ROUND(26/100,4),9)</f>
        <v>0.26</v>
      </c>
      <c r="L119" s="2"/>
      <c r="M119" s="2"/>
      <c r="N119" s="2"/>
      <c r="O119" s="2">
        <f t="shared" si="87"/>
        <v>50.36</v>
      </c>
      <c r="P119" s="2">
        <f t="shared" si="114"/>
        <v>50.36</v>
      </c>
      <c r="Q119" s="2">
        <f t="shared" si="115"/>
        <v>0</v>
      </c>
      <c r="R119" s="2">
        <f t="shared" si="116"/>
        <v>0</v>
      </c>
      <c r="S119" s="2">
        <f t="shared" si="117"/>
        <v>0</v>
      </c>
      <c r="T119" s="2">
        <f t="shared" si="88"/>
        <v>0</v>
      </c>
      <c r="U119" s="2">
        <f t="shared" si="89"/>
        <v>0</v>
      </c>
      <c r="V119" s="2">
        <f t="shared" si="90"/>
        <v>0</v>
      </c>
      <c r="W119" s="2">
        <f t="shared" si="91"/>
        <v>0</v>
      </c>
      <c r="X119" s="2">
        <f t="shared" si="92"/>
        <v>0</v>
      </c>
      <c r="Y119" s="2">
        <f t="shared" si="93"/>
        <v>0</v>
      </c>
      <c r="Z119" s="2"/>
      <c r="AA119" s="2">
        <v>-1</v>
      </c>
      <c r="AB119" s="2">
        <f t="shared" si="94"/>
        <v>193.68</v>
      </c>
      <c r="AC119" s="2">
        <f t="shared" si="95"/>
        <v>193.68</v>
      </c>
      <c r="AD119" s="2">
        <f t="shared" si="118"/>
        <v>0</v>
      </c>
      <c r="AE119" s="2">
        <f t="shared" si="96"/>
        <v>0</v>
      </c>
      <c r="AF119" s="2">
        <f t="shared" si="97"/>
        <v>0</v>
      </c>
      <c r="AG119" s="2">
        <f t="shared" si="98"/>
        <v>0</v>
      </c>
      <c r="AH119" s="2">
        <f t="shared" si="99"/>
        <v>0</v>
      </c>
      <c r="AI119" s="2">
        <f t="shared" si="100"/>
        <v>0</v>
      </c>
      <c r="AJ119" s="2">
        <f t="shared" si="101"/>
        <v>0</v>
      </c>
      <c r="AK119" s="2">
        <v>193.68</v>
      </c>
      <c r="AL119" s="2">
        <v>193.68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207</v>
      </c>
      <c r="BK119" s="2"/>
      <c r="BL119" s="2"/>
      <c r="BM119" s="2">
        <v>1617</v>
      </c>
      <c r="BN119" s="2">
        <v>0</v>
      </c>
      <c r="BO119" s="2" t="s">
        <v>3</v>
      </c>
      <c r="BP119" s="2">
        <v>0</v>
      </c>
      <c r="BQ119" s="2">
        <v>200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02"/>
        <v>50.36</v>
      </c>
      <c r="CQ119" s="2">
        <f t="shared" si="119"/>
        <v>193.68</v>
      </c>
      <c r="CR119" s="2">
        <f t="shared" si="120"/>
        <v>0</v>
      </c>
      <c r="CS119" s="2">
        <f t="shared" si="121"/>
        <v>0</v>
      </c>
      <c r="CT119" s="2">
        <f t="shared" si="122"/>
        <v>0</v>
      </c>
      <c r="CU119" s="2">
        <f t="shared" si="103"/>
        <v>0</v>
      </c>
      <c r="CV119" s="2">
        <f t="shared" si="123"/>
        <v>0</v>
      </c>
      <c r="CW119" s="2">
        <f t="shared" si="104"/>
        <v>0</v>
      </c>
      <c r="CX119" s="2">
        <f t="shared" si="105"/>
        <v>0</v>
      </c>
      <c r="CY119" s="2">
        <f t="shared" si="124"/>
        <v>0</v>
      </c>
      <c r="CZ119" s="2">
        <f t="shared" si="125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206</v>
      </c>
      <c r="DW119" s="2" t="s">
        <v>206</v>
      </c>
      <c r="DX119" s="2">
        <v>100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80425705</v>
      </c>
      <c r="EF119" s="2">
        <v>200</v>
      </c>
      <c r="EG119" s="2" t="s">
        <v>80</v>
      </c>
      <c r="EH119" s="2">
        <v>0</v>
      </c>
      <c r="EI119" s="2" t="s">
        <v>3</v>
      </c>
      <c r="EJ119" s="2">
        <v>1</v>
      </c>
      <c r="EK119" s="2">
        <v>1617</v>
      </c>
      <c r="EL119" s="2" t="s">
        <v>81</v>
      </c>
      <c r="EM119" s="2" t="s">
        <v>82</v>
      </c>
      <c r="EN119" s="2"/>
      <c r="EO119" s="2" t="s">
        <v>3</v>
      </c>
      <c r="EP119" s="2"/>
      <c r="EQ119" s="2">
        <v>1024</v>
      </c>
      <c r="ER119" s="2">
        <v>193.68</v>
      </c>
      <c r="ES119" s="2">
        <v>193.68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1</v>
      </c>
      <c r="GE119" s="2"/>
      <c r="GF119" s="2">
        <v>-1194159948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06"/>
        <v>0</v>
      </c>
      <c r="GM119" s="2">
        <f t="shared" si="107"/>
        <v>50.36</v>
      </c>
      <c r="GN119" s="2">
        <f t="shared" si="108"/>
        <v>0</v>
      </c>
      <c r="GO119" s="2">
        <f t="shared" si="109"/>
        <v>50.36</v>
      </c>
      <c r="GP119" s="2">
        <f t="shared" si="110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1"/>
        <v>0</v>
      </c>
      <c r="GW119" s="2">
        <v>1</v>
      </c>
      <c r="GX119" s="2">
        <f t="shared" si="112"/>
        <v>0</v>
      </c>
      <c r="GY119" s="2"/>
      <c r="GZ119" s="2"/>
      <c r="HA119" s="2">
        <v>0</v>
      </c>
      <c r="HB119" s="2">
        <v>0</v>
      </c>
      <c r="HC119" s="2">
        <f t="shared" si="113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5">
      <c r="A120">
        <v>17</v>
      </c>
      <c r="B120">
        <v>1</v>
      </c>
      <c r="E120" t="s">
        <v>3</v>
      </c>
      <c r="F120" t="s">
        <v>204</v>
      </c>
      <c r="G120" t="s">
        <v>205</v>
      </c>
      <c r="H120" t="s">
        <v>206</v>
      </c>
      <c r="I120">
        <f>ROUND(ROUND(26/100,4),9)</f>
        <v>0.26</v>
      </c>
      <c r="J120">
        <v>0</v>
      </c>
      <c r="K120">
        <f>ROUND(ROUND(26/100,4),9)</f>
        <v>0.26</v>
      </c>
      <c r="O120">
        <f t="shared" si="87"/>
        <v>492.02</v>
      </c>
      <c r="P120">
        <f t="shared" si="114"/>
        <v>492.02</v>
      </c>
      <c r="Q120">
        <f t="shared" si="115"/>
        <v>0</v>
      </c>
      <c r="R120">
        <f t="shared" si="116"/>
        <v>0</v>
      </c>
      <c r="S120">
        <f t="shared" si="117"/>
        <v>0</v>
      </c>
      <c r="T120">
        <f t="shared" si="88"/>
        <v>0</v>
      </c>
      <c r="U120">
        <f t="shared" si="89"/>
        <v>0</v>
      </c>
      <c r="V120">
        <f t="shared" si="90"/>
        <v>0</v>
      </c>
      <c r="W120">
        <f t="shared" si="91"/>
        <v>0</v>
      </c>
      <c r="X120">
        <f t="shared" si="92"/>
        <v>0</v>
      </c>
      <c r="Y120">
        <f t="shared" si="93"/>
        <v>0</v>
      </c>
      <c r="AA120">
        <v>-1</v>
      </c>
      <c r="AB120">
        <f t="shared" si="94"/>
        <v>193.68</v>
      </c>
      <c r="AC120">
        <f t="shared" si="95"/>
        <v>193.68</v>
      </c>
      <c r="AD120">
        <f t="shared" si="118"/>
        <v>0</v>
      </c>
      <c r="AE120">
        <f t="shared" si="96"/>
        <v>0</v>
      </c>
      <c r="AF120">
        <f t="shared" si="97"/>
        <v>0</v>
      </c>
      <c r="AG120">
        <f t="shared" si="98"/>
        <v>0</v>
      </c>
      <c r="AH120">
        <f t="shared" si="99"/>
        <v>0</v>
      </c>
      <c r="AI120">
        <f t="shared" si="100"/>
        <v>0</v>
      </c>
      <c r="AJ120">
        <f t="shared" si="101"/>
        <v>0</v>
      </c>
      <c r="AK120">
        <v>193.68</v>
      </c>
      <c r="AL120">
        <v>193.68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9.77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207</v>
      </c>
      <c r="BM120">
        <v>1617</v>
      </c>
      <c r="BN120">
        <v>0</v>
      </c>
      <c r="BO120" t="s">
        <v>204</v>
      </c>
      <c r="BP120">
        <v>1</v>
      </c>
      <c r="BQ120">
        <v>200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2"/>
        <v>492.02</v>
      </c>
      <c r="CQ120">
        <f t="shared" si="119"/>
        <v>1892.25</v>
      </c>
      <c r="CR120">
        <f t="shared" si="120"/>
        <v>0</v>
      </c>
      <c r="CS120">
        <f t="shared" si="121"/>
        <v>0</v>
      </c>
      <c r="CT120">
        <f t="shared" si="122"/>
        <v>0</v>
      </c>
      <c r="CU120">
        <f t="shared" si="103"/>
        <v>0</v>
      </c>
      <c r="CV120">
        <f t="shared" si="123"/>
        <v>0</v>
      </c>
      <c r="CW120">
        <f t="shared" si="104"/>
        <v>0</v>
      </c>
      <c r="CX120">
        <f t="shared" si="105"/>
        <v>0</v>
      </c>
      <c r="CY120">
        <f t="shared" si="124"/>
        <v>0</v>
      </c>
      <c r="CZ120">
        <f t="shared" si="125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206</v>
      </c>
      <c r="DW120" t="s">
        <v>206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80425705</v>
      </c>
      <c r="EF120">
        <v>200</v>
      </c>
      <c r="EG120" t="s">
        <v>80</v>
      </c>
      <c r="EH120">
        <v>0</v>
      </c>
      <c r="EI120" t="s">
        <v>3</v>
      </c>
      <c r="EJ120">
        <v>1</v>
      </c>
      <c r="EK120">
        <v>1617</v>
      </c>
      <c r="EL120" t="s">
        <v>81</v>
      </c>
      <c r="EM120" t="s">
        <v>82</v>
      </c>
      <c r="EO120" t="s">
        <v>3</v>
      </c>
      <c r="EQ120">
        <v>1024</v>
      </c>
      <c r="ER120">
        <v>193.68</v>
      </c>
      <c r="ES120">
        <v>193.68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-1194159948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06"/>
        <v>0</v>
      </c>
      <c r="GM120">
        <f t="shared" si="107"/>
        <v>492.02</v>
      </c>
      <c r="GN120">
        <f t="shared" si="108"/>
        <v>0</v>
      </c>
      <c r="GO120">
        <f t="shared" si="109"/>
        <v>492.02</v>
      </c>
      <c r="GP120">
        <f t="shared" si="110"/>
        <v>0</v>
      </c>
      <c r="GR120">
        <v>0</v>
      </c>
      <c r="GS120">
        <v>3</v>
      </c>
      <c r="GT120">
        <v>0</v>
      </c>
      <c r="GU120" t="s">
        <v>3</v>
      </c>
      <c r="GV120">
        <f t="shared" si="111"/>
        <v>0</v>
      </c>
      <c r="GW120">
        <v>1</v>
      </c>
      <c r="GX120">
        <f t="shared" si="112"/>
        <v>0</v>
      </c>
      <c r="HA120">
        <v>0</v>
      </c>
      <c r="HB120">
        <v>0</v>
      </c>
      <c r="HC120">
        <f t="shared" si="11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5">
      <c r="A121" s="2">
        <v>17</v>
      </c>
      <c r="B121" s="2">
        <v>1</v>
      </c>
      <c r="C121" s="2"/>
      <c r="D121" s="2"/>
      <c r="E121" s="2" t="s">
        <v>3</v>
      </c>
      <c r="F121" s="2" t="s">
        <v>208</v>
      </c>
      <c r="G121" s="2" t="s">
        <v>209</v>
      </c>
      <c r="H121" s="2" t="s">
        <v>193</v>
      </c>
      <c r="I121" s="2">
        <f>ROUND(ROUND(52,4),9)</f>
        <v>52</v>
      </c>
      <c r="J121" s="2">
        <v>0</v>
      </c>
      <c r="K121" s="2">
        <f>ROUND(ROUND(52,4),9)</f>
        <v>52</v>
      </c>
      <c r="L121" s="2"/>
      <c r="M121" s="2"/>
      <c r="N121" s="2"/>
      <c r="O121" s="2">
        <f t="shared" si="87"/>
        <v>197.08</v>
      </c>
      <c r="P121" s="2">
        <f t="shared" si="114"/>
        <v>197.08</v>
      </c>
      <c r="Q121" s="2">
        <f t="shared" si="115"/>
        <v>0</v>
      </c>
      <c r="R121" s="2">
        <f t="shared" si="116"/>
        <v>0</v>
      </c>
      <c r="S121" s="2">
        <f t="shared" si="117"/>
        <v>0</v>
      </c>
      <c r="T121" s="2">
        <f t="shared" si="88"/>
        <v>0</v>
      </c>
      <c r="U121" s="2">
        <f t="shared" si="89"/>
        <v>0</v>
      </c>
      <c r="V121" s="2">
        <f t="shared" si="90"/>
        <v>0</v>
      </c>
      <c r="W121" s="2">
        <f t="shared" si="91"/>
        <v>0</v>
      </c>
      <c r="X121" s="2">
        <f t="shared" si="92"/>
        <v>0</v>
      </c>
      <c r="Y121" s="2">
        <f t="shared" si="93"/>
        <v>0</v>
      </c>
      <c r="Z121" s="2"/>
      <c r="AA121" s="2">
        <v>-1</v>
      </c>
      <c r="AB121" s="2">
        <f t="shared" si="94"/>
        <v>3.79</v>
      </c>
      <c r="AC121" s="2">
        <f t="shared" si="95"/>
        <v>3.79</v>
      </c>
      <c r="AD121" s="2">
        <f t="shared" si="118"/>
        <v>0</v>
      </c>
      <c r="AE121" s="2">
        <f t="shared" si="96"/>
        <v>0</v>
      </c>
      <c r="AF121" s="2">
        <f t="shared" si="97"/>
        <v>0</v>
      </c>
      <c r="AG121" s="2">
        <f t="shared" si="98"/>
        <v>0</v>
      </c>
      <c r="AH121" s="2">
        <f t="shared" si="99"/>
        <v>0</v>
      </c>
      <c r="AI121" s="2">
        <f t="shared" si="100"/>
        <v>0</v>
      </c>
      <c r="AJ121" s="2">
        <f t="shared" si="101"/>
        <v>0</v>
      </c>
      <c r="AK121" s="2">
        <v>3.79</v>
      </c>
      <c r="AL121" s="2">
        <v>3.79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2</v>
      </c>
      <c r="BJ121" s="2" t="s">
        <v>210</v>
      </c>
      <c r="BK121" s="2"/>
      <c r="BL121" s="2"/>
      <c r="BM121" s="2">
        <v>1618</v>
      </c>
      <c r="BN121" s="2">
        <v>0</v>
      </c>
      <c r="BO121" s="2" t="s">
        <v>3</v>
      </c>
      <c r="BP121" s="2">
        <v>0</v>
      </c>
      <c r="BQ121" s="2">
        <v>201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0</v>
      </c>
      <c r="CA121" s="2">
        <v>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02"/>
        <v>197.08</v>
      </c>
      <c r="CQ121" s="2">
        <f t="shared" si="119"/>
        <v>3.79</v>
      </c>
      <c r="CR121" s="2">
        <f t="shared" si="120"/>
        <v>0</v>
      </c>
      <c r="CS121" s="2">
        <f t="shared" si="121"/>
        <v>0</v>
      </c>
      <c r="CT121" s="2">
        <f t="shared" si="122"/>
        <v>0</v>
      </c>
      <c r="CU121" s="2">
        <f t="shared" si="103"/>
        <v>0</v>
      </c>
      <c r="CV121" s="2">
        <f t="shared" si="123"/>
        <v>0</v>
      </c>
      <c r="CW121" s="2">
        <f t="shared" si="104"/>
        <v>0</v>
      </c>
      <c r="CX121" s="2">
        <f t="shared" si="105"/>
        <v>0</v>
      </c>
      <c r="CY121" s="2">
        <f t="shared" si="124"/>
        <v>0</v>
      </c>
      <c r="CZ121" s="2">
        <f t="shared" si="125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193</v>
      </c>
      <c r="DW121" s="2" t="s">
        <v>193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80425706</v>
      </c>
      <c r="EF121" s="2">
        <v>201</v>
      </c>
      <c r="EG121" s="2" t="s">
        <v>211</v>
      </c>
      <c r="EH121" s="2">
        <v>0</v>
      </c>
      <c r="EI121" s="2" t="s">
        <v>3</v>
      </c>
      <c r="EJ121" s="2">
        <v>2</v>
      </c>
      <c r="EK121" s="2">
        <v>1618</v>
      </c>
      <c r="EL121" s="2" t="s">
        <v>212</v>
      </c>
      <c r="EM121" s="2" t="s">
        <v>213</v>
      </c>
      <c r="EN121" s="2"/>
      <c r="EO121" s="2" t="s">
        <v>3</v>
      </c>
      <c r="EP121" s="2"/>
      <c r="EQ121" s="2">
        <v>1024</v>
      </c>
      <c r="ER121" s="2">
        <v>3.79</v>
      </c>
      <c r="ES121" s="2">
        <v>3.79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0</v>
      </c>
      <c r="FY121" s="2">
        <v>0</v>
      </c>
      <c r="FZ121" s="2"/>
      <c r="GA121" s="2" t="s">
        <v>3</v>
      </c>
      <c r="GB121" s="2"/>
      <c r="GC121" s="2"/>
      <c r="GD121" s="2">
        <v>1</v>
      </c>
      <c r="GE121" s="2"/>
      <c r="GF121" s="2">
        <v>785656800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06"/>
        <v>0</v>
      </c>
      <c r="GM121" s="2">
        <f t="shared" si="107"/>
        <v>197.08</v>
      </c>
      <c r="GN121" s="2">
        <f t="shared" si="108"/>
        <v>0</v>
      </c>
      <c r="GO121" s="2">
        <f t="shared" si="109"/>
        <v>197.08</v>
      </c>
      <c r="GP121" s="2">
        <f t="shared" si="110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1"/>
        <v>0</v>
      </c>
      <c r="GW121" s="2">
        <v>1</v>
      </c>
      <c r="GX121" s="2">
        <f t="shared" si="112"/>
        <v>0</v>
      </c>
      <c r="GY121" s="2"/>
      <c r="GZ121" s="2"/>
      <c r="HA121" s="2">
        <v>0</v>
      </c>
      <c r="HB121" s="2">
        <v>0</v>
      </c>
      <c r="HC121" s="2">
        <f t="shared" si="113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5">
      <c r="A122">
        <v>17</v>
      </c>
      <c r="B122">
        <v>1</v>
      </c>
      <c r="E122" t="s">
        <v>3</v>
      </c>
      <c r="F122" t="s">
        <v>208</v>
      </c>
      <c r="G122" t="s">
        <v>209</v>
      </c>
      <c r="H122" t="s">
        <v>193</v>
      </c>
      <c r="I122">
        <f>ROUND(ROUND(52,4),9)</f>
        <v>52</v>
      </c>
      <c r="J122">
        <v>0</v>
      </c>
      <c r="K122">
        <f>ROUND(ROUND(52,4),9)</f>
        <v>52</v>
      </c>
      <c r="O122">
        <f t="shared" si="87"/>
        <v>2824.16</v>
      </c>
      <c r="P122">
        <f t="shared" si="114"/>
        <v>2824.16</v>
      </c>
      <c r="Q122">
        <f t="shared" si="115"/>
        <v>0</v>
      </c>
      <c r="R122">
        <f t="shared" si="116"/>
        <v>0</v>
      </c>
      <c r="S122">
        <f t="shared" si="117"/>
        <v>0</v>
      </c>
      <c r="T122">
        <f t="shared" si="88"/>
        <v>0</v>
      </c>
      <c r="U122">
        <f t="shared" si="89"/>
        <v>0</v>
      </c>
      <c r="V122">
        <f t="shared" si="90"/>
        <v>0</v>
      </c>
      <c r="W122">
        <f t="shared" si="91"/>
        <v>0</v>
      </c>
      <c r="X122">
        <f t="shared" si="92"/>
        <v>0</v>
      </c>
      <c r="Y122">
        <f t="shared" si="93"/>
        <v>0</v>
      </c>
      <c r="AA122">
        <v>-1</v>
      </c>
      <c r="AB122">
        <f t="shared" si="94"/>
        <v>3.79</v>
      </c>
      <c r="AC122">
        <f t="shared" si="95"/>
        <v>3.79</v>
      </c>
      <c r="AD122">
        <f t="shared" si="118"/>
        <v>0</v>
      </c>
      <c r="AE122">
        <f t="shared" si="96"/>
        <v>0</v>
      </c>
      <c r="AF122">
        <f t="shared" si="97"/>
        <v>0</v>
      </c>
      <c r="AG122">
        <f t="shared" si="98"/>
        <v>0</v>
      </c>
      <c r="AH122">
        <f t="shared" si="99"/>
        <v>0</v>
      </c>
      <c r="AI122">
        <f t="shared" si="100"/>
        <v>0</v>
      </c>
      <c r="AJ122">
        <f t="shared" si="101"/>
        <v>0</v>
      </c>
      <c r="AK122">
        <v>3.79</v>
      </c>
      <c r="AL122">
        <v>3.79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14.33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210</v>
      </c>
      <c r="BM122">
        <v>1618</v>
      </c>
      <c r="BN122">
        <v>0</v>
      </c>
      <c r="BO122" t="s">
        <v>208</v>
      </c>
      <c r="BP122">
        <v>1</v>
      </c>
      <c r="BQ122">
        <v>201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02"/>
        <v>2824.16</v>
      </c>
      <c r="CQ122">
        <f t="shared" si="119"/>
        <v>54.31</v>
      </c>
      <c r="CR122">
        <f t="shared" si="120"/>
        <v>0</v>
      </c>
      <c r="CS122">
        <f t="shared" si="121"/>
        <v>0</v>
      </c>
      <c r="CT122">
        <f t="shared" si="122"/>
        <v>0</v>
      </c>
      <c r="CU122">
        <f t="shared" si="103"/>
        <v>0</v>
      </c>
      <c r="CV122">
        <f t="shared" si="123"/>
        <v>0</v>
      </c>
      <c r="CW122">
        <f t="shared" si="104"/>
        <v>0</v>
      </c>
      <c r="CX122">
        <f t="shared" si="105"/>
        <v>0</v>
      </c>
      <c r="CY122">
        <f t="shared" si="124"/>
        <v>0</v>
      </c>
      <c r="CZ122">
        <f t="shared" si="125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193</v>
      </c>
      <c r="DW122" t="s">
        <v>193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80425706</v>
      </c>
      <c r="EF122">
        <v>201</v>
      </c>
      <c r="EG122" t="s">
        <v>211</v>
      </c>
      <c r="EH122">
        <v>0</v>
      </c>
      <c r="EI122" t="s">
        <v>3</v>
      </c>
      <c r="EJ122">
        <v>2</v>
      </c>
      <c r="EK122">
        <v>1618</v>
      </c>
      <c r="EL122" t="s">
        <v>212</v>
      </c>
      <c r="EM122" t="s">
        <v>213</v>
      </c>
      <c r="EO122" t="s">
        <v>3</v>
      </c>
      <c r="EQ122">
        <v>1024</v>
      </c>
      <c r="ER122">
        <v>3.79</v>
      </c>
      <c r="ES122">
        <v>3.79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785656800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06"/>
        <v>0</v>
      </c>
      <c r="GM122">
        <f t="shared" si="107"/>
        <v>2824.16</v>
      </c>
      <c r="GN122">
        <f t="shared" si="108"/>
        <v>0</v>
      </c>
      <c r="GO122">
        <f t="shared" si="109"/>
        <v>2824.16</v>
      </c>
      <c r="GP122">
        <f t="shared" si="110"/>
        <v>0</v>
      </c>
      <c r="GR122">
        <v>0</v>
      </c>
      <c r="GS122">
        <v>3</v>
      </c>
      <c r="GT122">
        <v>0</v>
      </c>
      <c r="GU122" t="s">
        <v>3</v>
      </c>
      <c r="GV122">
        <f t="shared" si="111"/>
        <v>0</v>
      </c>
      <c r="GW122">
        <v>1</v>
      </c>
      <c r="GX122">
        <f t="shared" si="112"/>
        <v>0</v>
      </c>
      <c r="HA122">
        <v>0</v>
      </c>
      <c r="HB122">
        <v>0</v>
      </c>
      <c r="HC122">
        <f t="shared" si="11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5">
      <c r="A123" s="2">
        <v>17</v>
      </c>
      <c r="B123" s="2">
        <v>1</v>
      </c>
      <c r="C123" s="2"/>
      <c r="D123" s="2"/>
      <c r="E123" s="2" t="s">
        <v>3</v>
      </c>
      <c r="F123" s="2" t="s">
        <v>214</v>
      </c>
      <c r="G123" s="2" t="s">
        <v>215</v>
      </c>
      <c r="H123" s="2" t="s">
        <v>193</v>
      </c>
      <c r="I123" s="2">
        <f>ROUND(ROUND(52,4),9)</f>
        <v>52</v>
      </c>
      <c r="J123" s="2">
        <v>0</v>
      </c>
      <c r="K123" s="2">
        <f>ROUND(ROUND(52,4),9)</f>
        <v>52</v>
      </c>
      <c r="L123" s="2"/>
      <c r="M123" s="2"/>
      <c r="N123" s="2"/>
      <c r="O123" s="2">
        <f t="shared" si="87"/>
        <v>76.44</v>
      </c>
      <c r="P123" s="2">
        <f t="shared" si="114"/>
        <v>76.44</v>
      </c>
      <c r="Q123" s="2">
        <f t="shared" si="115"/>
        <v>0</v>
      </c>
      <c r="R123" s="2">
        <f t="shared" si="116"/>
        <v>0</v>
      </c>
      <c r="S123" s="2">
        <f t="shared" si="117"/>
        <v>0</v>
      </c>
      <c r="T123" s="2">
        <f t="shared" si="88"/>
        <v>0</v>
      </c>
      <c r="U123" s="2">
        <f t="shared" si="89"/>
        <v>0</v>
      </c>
      <c r="V123" s="2">
        <f t="shared" si="90"/>
        <v>0</v>
      </c>
      <c r="W123" s="2">
        <f t="shared" si="91"/>
        <v>0</v>
      </c>
      <c r="X123" s="2">
        <f t="shared" si="92"/>
        <v>0</v>
      </c>
      <c r="Y123" s="2">
        <f t="shared" si="93"/>
        <v>0</v>
      </c>
      <c r="Z123" s="2"/>
      <c r="AA123" s="2">
        <v>-1</v>
      </c>
      <c r="AB123" s="2">
        <f t="shared" si="94"/>
        <v>1.47</v>
      </c>
      <c r="AC123" s="2">
        <f t="shared" si="95"/>
        <v>1.47</v>
      </c>
      <c r="AD123" s="2">
        <f t="shared" si="118"/>
        <v>0</v>
      </c>
      <c r="AE123" s="2">
        <f t="shared" si="96"/>
        <v>0</v>
      </c>
      <c r="AF123" s="2">
        <f t="shared" si="97"/>
        <v>0</v>
      </c>
      <c r="AG123" s="2">
        <f t="shared" si="98"/>
        <v>0</v>
      </c>
      <c r="AH123" s="2">
        <f t="shared" si="99"/>
        <v>0</v>
      </c>
      <c r="AI123" s="2">
        <f t="shared" si="100"/>
        <v>0</v>
      </c>
      <c r="AJ123" s="2">
        <f t="shared" si="101"/>
        <v>0</v>
      </c>
      <c r="AK123" s="2">
        <v>1.47</v>
      </c>
      <c r="AL123" s="2">
        <v>1.47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216</v>
      </c>
      <c r="BK123" s="2"/>
      <c r="BL123" s="2"/>
      <c r="BM123" s="2">
        <v>1617</v>
      </c>
      <c r="BN123" s="2">
        <v>0</v>
      </c>
      <c r="BO123" s="2" t="s">
        <v>3</v>
      </c>
      <c r="BP123" s="2">
        <v>0</v>
      </c>
      <c r="BQ123" s="2">
        <v>200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02"/>
        <v>76.44</v>
      </c>
      <c r="CQ123" s="2">
        <f t="shared" si="119"/>
        <v>1.47</v>
      </c>
      <c r="CR123" s="2">
        <f t="shared" si="120"/>
        <v>0</v>
      </c>
      <c r="CS123" s="2">
        <f t="shared" si="121"/>
        <v>0</v>
      </c>
      <c r="CT123" s="2">
        <f t="shared" si="122"/>
        <v>0</v>
      </c>
      <c r="CU123" s="2">
        <f t="shared" si="103"/>
        <v>0</v>
      </c>
      <c r="CV123" s="2">
        <f t="shared" si="123"/>
        <v>0</v>
      </c>
      <c r="CW123" s="2">
        <f t="shared" si="104"/>
        <v>0</v>
      </c>
      <c r="CX123" s="2">
        <f t="shared" si="105"/>
        <v>0</v>
      </c>
      <c r="CY123" s="2">
        <f t="shared" si="124"/>
        <v>0</v>
      </c>
      <c r="CZ123" s="2">
        <f t="shared" si="125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1010</v>
      </c>
      <c r="DV123" s="2" t="s">
        <v>193</v>
      </c>
      <c r="DW123" s="2" t="s">
        <v>193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80425705</v>
      </c>
      <c r="EF123" s="2">
        <v>200</v>
      </c>
      <c r="EG123" s="2" t="s">
        <v>80</v>
      </c>
      <c r="EH123" s="2">
        <v>0</v>
      </c>
      <c r="EI123" s="2" t="s">
        <v>3</v>
      </c>
      <c r="EJ123" s="2">
        <v>1</v>
      </c>
      <c r="EK123" s="2">
        <v>1617</v>
      </c>
      <c r="EL123" s="2" t="s">
        <v>81</v>
      </c>
      <c r="EM123" s="2" t="s">
        <v>82</v>
      </c>
      <c r="EN123" s="2"/>
      <c r="EO123" s="2" t="s">
        <v>3</v>
      </c>
      <c r="EP123" s="2"/>
      <c r="EQ123" s="2">
        <v>1024</v>
      </c>
      <c r="ER123" s="2">
        <v>1.47</v>
      </c>
      <c r="ES123" s="2">
        <v>1.47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1</v>
      </c>
      <c r="GE123" s="2"/>
      <c r="GF123" s="2">
        <v>792614648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06"/>
        <v>0</v>
      </c>
      <c r="GM123" s="2">
        <f t="shared" si="107"/>
        <v>76.44</v>
      </c>
      <c r="GN123" s="2">
        <f t="shared" si="108"/>
        <v>0</v>
      </c>
      <c r="GO123" s="2">
        <f t="shared" si="109"/>
        <v>76.44</v>
      </c>
      <c r="GP123" s="2">
        <f t="shared" si="110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1"/>
        <v>0</v>
      </c>
      <c r="GW123" s="2">
        <v>1</v>
      </c>
      <c r="GX123" s="2">
        <f t="shared" si="112"/>
        <v>0</v>
      </c>
      <c r="GY123" s="2"/>
      <c r="GZ123" s="2"/>
      <c r="HA123" s="2">
        <v>0</v>
      </c>
      <c r="HB123" s="2">
        <v>0</v>
      </c>
      <c r="HC123" s="2">
        <f t="shared" si="113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5">
      <c r="A124">
        <v>17</v>
      </c>
      <c r="B124">
        <v>1</v>
      </c>
      <c r="E124" t="s">
        <v>3</v>
      </c>
      <c r="F124" t="s">
        <v>214</v>
      </c>
      <c r="G124" t="s">
        <v>215</v>
      </c>
      <c r="H124" t="s">
        <v>193</v>
      </c>
      <c r="I124">
        <f>ROUND(ROUND(52,4),9)</f>
        <v>52</v>
      </c>
      <c r="J124">
        <v>0</v>
      </c>
      <c r="K124">
        <f>ROUND(ROUND(52,4),9)</f>
        <v>52</v>
      </c>
      <c r="O124">
        <f t="shared" si="87"/>
        <v>470.11</v>
      </c>
      <c r="P124">
        <f t="shared" si="114"/>
        <v>470.11</v>
      </c>
      <c r="Q124">
        <f t="shared" si="115"/>
        <v>0</v>
      </c>
      <c r="R124">
        <f t="shared" si="116"/>
        <v>0</v>
      </c>
      <c r="S124">
        <f t="shared" si="117"/>
        <v>0</v>
      </c>
      <c r="T124">
        <f t="shared" si="88"/>
        <v>0</v>
      </c>
      <c r="U124">
        <f t="shared" si="89"/>
        <v>0</v>
      </c>
      <c r="V124">
        <f t="shared" si="90"/>
        <v>0</v>
      </c>
      <c r="W124">
        <f t="shared" si="91"/>
        <v>0</v>
      </c>
      <c r="X124">
        <f t="shared" si="92"/>
        <v>0</v>
      </c>
      <c r="Y124">
        <f t="shared" si="93"/>
        <v>0</v>
      </c>
      <c r="AA124">
        <v>-1</v>
      </c>
      <c r="AB124">
        <f t="shared" si="94"/>
        <v>1.47</v>
      </c>
      <c r="AC124">
        <f t="shared" si="95"/>
        <v>1.47</v>
      </c>
      <c r="AD124">
        <f t="shared" si="118"/>
        <v>0</v>
      </c>
      <c r="AE124">
        <f t="shared" si="96"/>
        <v>0</v>
      </c>
      <c r="AF124">
        <f t="shared" si="97"/>
        <v>0</v>
      </c>
      <c r="AG124">
        <f t="shared" si="98"/>
        <v>0</v>
      </c>
      <c r="AH124">
        <f t="shared" si="99"/>
        <v>0</v>
      </c>
      <c r="AI124">
        <f t="shared" si="100"/>
        <v>0</v>
      </c>
      <c r="AJ124">
        <f t="shared" si="101"/>
        <v>0</v>
      </c>
      <c r="AK124">
        <v>1.47</v>
      </c>
      <c r="AL124">
        <v>1.47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6.15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216</v>
      </c>
      <c r="BM124">
        <v>1617</v>
      </c>
      <c r="BN124">
        <v>0</v>
      </c>
      <c r="BO124" t="s">
        <v>214</v>
      </c>
      <c r="BP124">
        <v>1</v>
      </c>
      <c r="BQ124">
        <v>200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02"/>
        <v>470.11</v>
      </c>
      <c r="CQ124">
        <f t="shared" si="119"/>
        <v>9.0399999999999991</v>
      </c>
      <c r="CR124">
        <f t="shared" si="120"/>
        <v>0</v>
      </c>
      <c r="CS124">
        <f t="shared" si="121"/>
        <v>0</v>
      </c>
      <c r="CT124">
        <f t="shared" si="122"/>
        <v>0</v>
      </c>
      <c r="CU124">
        <f t="shared" si="103"/>
        <v>0</v>
      </c>
      <c r="CV124">
        <f t="shared" si="123"/>
        <v>0</v>
      </c>
      <c r="CW124">
        <f t="shared" si="104"/>
        <v>0</v>
      </c>
      <c r="CX124">
        <f t="shared" si="105"/>
        <v>0</v>
      </c>
      <c r="CY124">
        <f t="shared" si="124"/>
        <v>0</v>
      </c>
      <c r="CZ124">
        <f t="shared" si="125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193</v>
      </c>
      <c r="DW124" t="s">
        <v>193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80425705</v>
      </c>
      <c r="EF124">
        <v>200</v>
      </c>
      <c r="EG124" t="s">
        <v>80</v>
      </c>
      <c r="EH124">
        <v>0</v>
      </c>
      <c r="EI124" t="s">
        <v>3</v>
      </c>
      <c r="EJ124">
        <v>1</v>
      </c>
      <c r="EK124">
        <v>1617</v>
      </c>
      <c r="EL124" t="s">
        <v>81</v>
      </c>
      <c r="EM124" t="s">
        <v>82</v>
      </c>
      <c r="EO124" t="s">
        <v>3</v>
      </c>
      <c r="EQ124">
        <v>1024</v>
      </c>
      <c r="ER124">
        <v>1.47</v>
      </c>
      <c r="ES124">
        <v>1.47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792614648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06"/>
        <v>0</v>
      </c>
      <c r="GM124">
        <f t="shared" si="107"/>
        <v>470.11</v>
      </c>
      <c r="GN124">
        <f t="shared" si="108"/>
        <v>0</v>
      </c>
      <c r="GO124">
        <f t="shared" si="109"/>
        <v>470.11</v>
      </c>
      <c r="GP124">
        <f t="shared" si="110"/>
        <v>0</v>
      </c>
      <c r="GR124">
        <v>0</v>
      </c>
      <c r="GS124">
        <v>3</v>
      </c>
      <c r="GT124">
        <v>0</v>
      </c>
      <c r="GU124" t="s">
        <v>3</v>
      </c>
      <c r="GV124">
        <f t="shared" si="111"/>
        <v>0</v>
      </c>
      <c r="GW124">
        <v>1</v>
      </c>
      <c r="GX124">
        <f t="shared" si="112"/>
        <v>0</v>
      </c>
      <c r="HA124">
        <v>0</v>
      </c>
      <c r="HB124">
        <v>0</v>
      </c>
      <c r="HC124">
        <f t="shared" si="11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5">
      <c r="A125" s="2">
        <v>17</v>
      </c>
      <c r="B125" s="2">
        <v>1</v>
      </c>
      <c r="C125" s="2"/>
      <c r="D125" s="2"/>
      <c r="E125" s="2" t="s">
        <v>3</v>
      </c>
      <c r="F125" s="2" t="s">
        <v>217</v>
      </c>
      <c r="G125" s="2" t="s">
        <v>218</v>
      </c>
      <c r="H125" s="2" t="s">
        <v>67</v>
      </c>
      <c r="I125" s="2">
        <f>ROUND(1.04/1000,9)</f>
        <v>1.0399999999999999E-3</v>
      </c>
      <c r="J125" s="2">
        <v>0</v>
      </c>
      <c r="K125" s="2">
        <f>ROUND(1.04/1000,9)</f>
        <v>1.0399999999999999E-3</v>
      </c>
      <c r="L125" s="2"/>
      <c r="M125" s="2"/>
      <c r="N125" s="2"/>
      <c r="O125" s="2">
        <f t="shared" si="87"/>
        <v>34.270000000000003</v>
      </c>
      <c r="P125" s="2">
        <f t="shared" si="114"/>
        <v>34.270000000000003</v>
      </c>
      <c r="Q125" s="2">
        <f t="shared" si="115"/>
        <v>0</v>
      </c>
      <c r="R125" s="2">
        <f t="shared" si="116"/>
        <v>0</v>
      </c>
      <c r="S125" s="2">
        <f t="shared" si="117"/>
        <v>0</v>
      </c>
      <c r="T125" s="2">
        <f t="shared" si="88"/>
        <v>0</v>
      </c>
      <c r="U125" s="2">
        <f t="shared" si="89"/>
        <v>0</v>
      </c>
      <c r="V125" s="2">
        <f t="shared" si="90"/>
        <v>0</v>
      </c>
      <c r="W125" s="2">
        <f t="shared" si="91"/>
        <v>0</v>
      </c>
      <c r="X125" s="2">
        <f t="shared" si="92"/>
        <v>0</v>
      </c>
      <c r="Y125" s="2">
        <f t="shared" si="93"/>
        <v>0</v>
      </c>
      <c r="Z125" s="2"/>
      <c r="AA125" s="2">
        <v>-1</v>
      </c>
      <c r="AB125" s="2">
        <f t="shared" si="94"/>
        <v>32952.1</v>
      </c>
      <c r="AC125" s="2">
        <f t="shared" si="95"/>
        <v>32952.1</v>
      </c>
      <c r="AD125" s="2">
        <f t="shared" si="118"/>
        <v>0</v>
      </c>
      <c r="AE125" s="2">
        <f t="shared" si="96"/>
        <v>0</v>
      </c>
      <c r="AF125" s="2">
        <f t="shared" si="97"/>
        <v>0</v>
      </c>
      <c r="AG125" s="2">
        <f t="shared" si="98"/>
        <v>0</v>
      </c>
      <c r="AH125" s="2">
        <f t="shared" si="99"/>
        <v>0</v>
      </c>
      <c r="AI125" s="2">
        <f t="shared" si="100"/>
        <v>0</v>
      </c>
      <c r="AJ125" s="2">
        <f t="shared" si="101"/>
        <v>0</v>
      </c>
      <c r="AK125" s="2">
        <v>32952.1</v>
      </c>
      <c r="AL125" s="2">
        <v>32952.1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2</v>
      </c>
      <c r="BJ125" s="2" t="s">
        <v>219</v>
      </c>
      <c r="BK125" s="2"/>
      <c r="BL125" s="2"/>
      <c r="BM125" s="2">
        <v>1617</v>
      </c>
      <c r="BN125" s="2">
        <v>0</v>
      </c>
      <c r="BO125" s="2" t="s">
        <v>3</v>
      </c>
      <c r="BP125" s="2">
        <v>0</v>
      </c>
      <c r="BQ125" s="2">
        <v>200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0</v>
      </c>
      <c r="CA125" s="2">
        <v>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02"/>
        <v>34.270000000000003</v>
      </c>
      <c r="CQ125" s="2">
        <f t="shared" si="119"/>
        <v>32952.1</v>
      </c>
      <c r="CR125" s="2">
        <f t="shared" si="120"/>
        <v>0</v>
      </c>
      <c r="CS125" s="2">
        <f t="shared" si="121"/>
        <v>0</v>
      </c>
      <c r="CT125" s="2">
        <f t="shared" si="122"/>
        <v>0</v>
      </c>
      <c r="CU125" s="2">
        <f t="shared" si="103"/>
        <v>0</v>
      </c>
      <c r="CV125" s="2">
        <f t="shared" si="123"/>
        <v>0</v>
      </c>
      <c r="CW125" s="2">
        <f t="shared" si="104"/>
        <v>0</v>
      </c>
      <c r="CX125" s="2">
        <f t="shared" si="105"/>
        <v>0</v>
      </c>
      <c r="CY125" s="2">
        <f t="shared" si="124"/>
        <v>0</v>
      </c>
      <c r="CZ125" s="2">
        <f t="shared" si="125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67</v>
      </c>
      <c r="DW125" s="2" t="s">
        <v>67</v>
      </c>
      <c r="DX125" s="2">
        <v>1000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80425705</v>
      </c>
      <c r="EF125" s="2">
        <v>200</v>
      </c>
      <c r="EG125" s="2" t="s">
        <v>80</v>
      </c>
      <c r="EH125" s="2">
        <v>0</v>
      </c>
      <c r="EI125" s="2" t="s">
        <v>3</v>
      </c>
      <c r="EJ125" s="2">
        <v>1</v>
      </c>
      <c r="EK125" s="2">
        <v>1617</v>
      </c>
      <c r="EL125" s="2" t="s">
        <v>81</v>
      </c>
      <c r="EM125" s="2" t="s">
        <v>82</v>
      </c>
      <c r="EN125" s="2"/>
      <c r="EO125" s="2" t="s">
        <v>3</v>
      </c>
      <c r="EP125" s="2"/>
      <c r="EQ125" s="2">
        <v>1024</v>
      </c>
      <c r="ER125" s="2">
        <v>32952.1</v>
      </c>
      <c r="ES125" s="2">
        <v>32952.1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0</v>
      </c>
      <c r="FY125" s="2">
        <v>0</v>
      </c>
      <c r="FZ125" s="2"/>
      <c r="GA125" s="2" t="s">
        <v>3</v>
      </c>
      <c r="GB125" s="2"/>
      <c r="GC125" s="2"/>
      <c r="GD125" s="2">
        <v>1</v>
      </c>
      <c r="GE125" s="2"/>
      <c r="GF125" s="2">
        <v>-2018435430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06"/>
        <v>0</v>
      </c>
      <c r="GM125" s="2">
        <f t="shared" si="107"/>
        <v>34.270000000000003</v>
      </c>
      <c r="GN125" s="2">
        <f t="shared" si="108"/>
        <v>0</v>
      </c>
      <c r="GO125" s="2">
        <f t="shared" si="109"/>
        <v>34.270000000000003</v>
      </c>
      <c r="GP125" s="2">
        <f t="shared" si="110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1"/>
        <v>0</v>
      </c>
      <c r="GW125" s="2">
        <v>1</v>
      </c>
      <c r="GX125" s="2">
        <f t="shared" si="112"/>
        <v>0</v>
      </c>
      <c r="GY125" s="2"/>
      <c r="GZ125" s="2"/>
      <c r="HA125" s="2">
        <v>0</v>
      </c>
      <c r="HB125" s="2">
        <v>0</v>
      </c>
      <c r="HC125" s="2">
        <f t="shared" si="113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5">
      <c r="A126">
        <v>17</v>
      </c>
      <c r="B126">
        <v>1</v>
      </c>
      <c r="E126" t="s">
        <v>3</v>
      </c>
      <c r="F126" t="s">
        <v>217</v>
      </c>
      <c r="G126" t="s">
        <v>218</v>
      </c>
      <c r="H126" t="s">
        <v>67</v>
      </c>
      <c r="I126">
        <f>ROUND(1.04/1000,9)</f>
        <v>1.0399999999999999E-3</v>
      </c>
      <c r="J126">
        <v>0</v>
      </c>
      <c r="K126">
        <f>ROUND(1.04/1000,9)</f>
        <v>1.0399999999999999E-3</v>
      </c>
      <c r="O126">
        <f t="shared" si="87"/>
        <v>112.75</v>
      </c>
      <c r="P126">
        <f t="shared" si="114"/>
        <v>112.75</v>
      </c>
      <c r="Q126">
        <f t="shared" si="115"/>
        <v>0</v>
      </c>
      <c r="R126">
        <f t="shared" si="116"/>
        <v>0</v>
      </c>
      <c r="S126">
        <f t="shared" si="117"/>
        <v>0</v>
      </c>
      <c r="T126">
        <f t="shared" si="88"/>
        <v>0</v>
      </c>
      <c r="U126">
        <f t="shared" si="89"/>
        <v>0</v>
      </c>
      <c r="V126">
        <f t="shared" si="90"/>
        <v>0</v>
      </c>
      <c r="W126">
        <f t="shared" si="91"/>
        <v>0</v>
      </c>
      <c r="X126">
        <f t="shared" si="92"/>
        <v>0</v>
      </c>
      <c r="Y126">
        <f t="shared" si="93"/>
        <v>0</v>
      </c>
      <c r="AA126">
        <v>-1</v>
      </c>
      <c r="AB126">
        <f t="shared" si="94"/>
        <v>32952.1</v>
      </c>
      <c r="AC126">
        <f t="shared" si="95"/>
        <v>32952.1</v>
      </c>
      <c r="AD126">
        <f t="shared" si="118"/>
        <v>0</v>
      </c>
      <c r="AE126">
        <f t="shared" si="96"/>
        <v>0</v>
      </c>
      <c r="AF126">
        <f t="shared" si="97"/>
        <v>0</v>
      </c>
      <c r="AG126">
        <f t="shared" si="98"/>
        <v>0</v>
      </c>
      <c r="AH126">
        <f t="shared" si="99"/>
        <v>0</v>
      </c>
      <c r="AI126">
        <f t="shared" si="100"/>
        <v>0</v>
      </c>
      <c r="AJ126">
        <f t="shared" si="101"/>
        <v>0</v>
      </c>
      <c r="AK126">
        <v>32952.1</v>
      </c>
      <c r="AL126">
        <v>32952.1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3.29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219</v>
      </c>
      <c r="BM126">
        <v>1617</v>
      </c>
      <c r="BN126">
        <v>0</v>
      </c>
      <c r="BO126" t="s">
        <v>217</v>
      </c>
      <c r="BP126">
        <v>1</v>
      </c>
      <c r="BQ126">
        <v>200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02"/>
        <v>112.75</v>
      </c>
      <c r="CQ126">
        <f t="shared" si="119"/>
        <v>108412.41</v>
      </c>
      <c r="CR126">
        <f t="shared" si="120"/>
        <v>0</v>
      </c>
      <c r="CS126">
        <f t="shared" si="121"/>
        <v>0</v>
      </c>
      <c r="CT126">
        <f t="shared" si="122"/>
        <v>0</v>
      </c>
      <c r="CU126">
        <f t="shared" si="103"/>
        <v>0</v>
      </c>
      <c r="CV126">
        <f t="shared" si="123"/>
        <v>0</v>
      </c>
      <c r="CW126">
        <f t="shared" si="104"/>
        <v>0</v>
      </c>
      <c r="CX126">
        <f t="shared" si="105"/>
        <v>0</v>
      </c>
      <c r="CY126">
        <f t="shared" si="124"/>
        <v>0</v>
      </c>
      <c r="CZ126">
        <f t="shared" si="125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67</v>
      </c>
      <c r="DW126" t="s">
        <v>67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80425705</v>
      </c>
      <c r="EF126">
        <v>200</v>
      </c>
      <c r="EG126" t="s">
        <v>80</v>
      </c>
      <c r="EH126">
        <v>0</v>
      </c>
      <c r="EI126" t="s">
        <v>3</v>
      </c>
      <c r="EJ126">
        <v>1</v>
      </c>
      <c r="EK126">
        <v>1617</v>
      </c>
      <c r="EL126" t="s">
        <v>81</v>
      </c>
      <c r="EM126" t="s">
        <v>82</v>
      </c>
      <c r="EO126" t="s">
        <v>3</v>
      </c>
      <c r="EQ126">
        <v>1024</v>
      </c>
      <c r="ER126">
        <v>32952.1</v>
      </c>
      <c r="ES126">
        <v>32952.1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-2018435430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06"/>
        <v>0</v>
      </c>
      <c r="GM126">
        <f t="shared" si="107"/>
        <v>112.75</v>
      </c>
      <c r="GN126">
        <f t="shared" si="108"/>
        <v>0</v>
      </c>
      <c r="GO126">
        <f t="shared" si="109"/>
        <v>112.75</v>
      </c>
      <c r="GP126">
        <f t="shared" si="110"/>
        <v>0</v>
      </c>
      <c r="GR126">
        <v>0</v>
      </c>
      <c r="GS126">
        <v>3</v>
      </c>
      <c r="GT126">
        <v>0</v>
      </c>
      <c r="GU126" t="s">
        <v>3</v>
      </c>
      <c r="GV126">
        <f t="shared" si="111"/>
        <v>0</v>
      </c>
      <c r="GW126">
        <v>1</v>
      </c>
      <c r="GX126">
        <f t="shared" si="112"/>
        <v>0</v>
      </c>
      <c r="HA126">
        <v>0</v>
      </c>
      <c r="HB126">
        <v>0</v>
      </c>
      <c r="HC126">
        <f t="shared" si="113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5">
      <c r="A127" s="2">
        <v>17</v>
      </c>
      <c r="B127" s="2">
        <v>1</v>
      </c>
      <c r="C127" s="2"/>
      <c r="D127" s="2"/>
      <c r="E127" s="2" t="s">
        <v>3</v>
      </c>
      <c r="F127" s="2" t="s">
        <v>220</v>
      </c>
      <c r="G127" s="2" t="s">
        <v>221</v>
      </c>
      <c r="H127" s="2" t="s">
        <v>206</v>
      </c>
      <c r="I127" s="2">
        <f>ROUND(ROUND(52/100,4),9)</f>
        <v>0.52</v>
      </c>
      <c r="J127" s="2">
        <v>0</v>
      </c>
      <c r="K127" s="2">
        <f>ROUND(ROUND(52/100,4),9)</f>
        <v>0.52</v>
      </c>
      <c r="L127" s="2"/>
      <c r="M127" s="2"/>
      <c r="N127" s="2"/>
      <c r="O127" s="2">
        <f t="shared" si="87"/>
        <v>57.5</v>
      </c>
      <c r="P127" s="2">
        <f t="shared" si="114"/>
        <v>57.5</v>
      </c>
      <c r="Q127" s="2">
        <f t="shared" si="115"/>
        <v>0</v>
      </c>
      <c r="R127" s="2">
        <f t="shared" si="116"/>
        <v>0</v>
      </c>
      <c r="S127" s="2">
        <f t="shared" si="117"/>
        <v>0</v>
      </c>
      <c r="T127" s="2">
        <f t="shared" si="88"/>
        <v>0</v>
      </c>
      <c r="U127" s="2">
        <f t="shared" si="89"/>
        <v>0</v>
      </c>
      <c r="V127" s="2">
        <f t="shared" si="90"/>
        <v>0</v>
      </c>
      <c r="W127" s="2">
        <f t="shared" si="91"/>
        <v>0</v>
      </c>
      <c r="X127" s="2">
        <f t="shared" si="92"/>
        <v>0</v>
      </c>
      <c r="Y127" s="2">
        <f t="shared" si="93"/>
        <v>0</v>
      </c>
      <c r="Z127" s="2"/>
      <c r="AA127" s="2">
        <v>-1</v>
      </c>
      <c r="AB127" s="2">
        <f t="shared" si="94"/>
        <v>110.57</v>
      </c>
      <c r="AC127" s="2">
        <f t="shared" si="95"/>
        <v>110.57</v>
      </c>
      <c r="AD127" s="2">
        <f t="shared" si="118"/>
        <v>0</v>
      </c>
      <c r="AE127" s="2">
        <f t="shared" si="96"/>
        <v>0</v>
      </c>
      <c r="AF127" s="2">
        <f t="shared" si="97"/>
        <v>0</v>
      </c>
      <c r="AG127" s="2">
        <f t="shared" si="98"/>
        <v>0</v>
      </c>
      <c r="AH127" s="2">
        <f t="shared" si="99"/>
        <v>0</v>
      </c>
      <c r="AI127" s="2">
        <f t="shared" si="100"/>
        <v>0</v>
      </c>
      <c r="AJ127" s="2">
        <f t="shared" si="101"/>
        <v>0</v>
      </c>
      <c r="AK127" s="2">
        <v>110.57</v>
      </c>
      <c r="AL127" s="2">
        <v>110.57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222</v>
      </c>
      <c r="BK127" s="2"/>
      <c r="BL127" s="2"/>
      <c r="BM127" s="2">
        <v>1617</v>
      </c>
      <c r="BN127" s="2">
        <v>0</v>
      </c>
      <c r="BO127" s="2" t="s">
        <v>3</v>
      </c>
      <c r="BP127" s="2">
        <v>0</v>
      </c>
      <c r="BQ127" s="2">
        <v>200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0</v>
      </c>
      <c r="CA127" s="2">
        <v>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02"/>
        <v>57.5</v>
      </c>
      <c r="CQ127" s="2">
        <f t="shared" si="119"/>
        <v>110.57</v>
      </c>
      <c r="CR127" s="2">
        <f t="shared" si="120"/>
        <v>0</v>
      </c>
      <c r="CS127" s="2">
        <f t="shared" si="121"/>
        <v>0</v>
      </c>
      <c r="CT127" s="2">
        <f t="shared" si="122"/>
        <v>0</v>
      </c>
      <c r="CU127" s="2">
        <f t="shared" si="103"/>
        <v>0</v>
      </c>
      <c r="CV127" s="2">
        <f t="shared" si="123"/>
        <v>0</v>
      </c>
      <c r="CW127" s="2">
        <f t="shared" si="104"/>
        <v>0</v>
      </c>
      <c r="CX127" s="2">
        <f t="shared" si="105"/>
        <v>0</v>
      </c>
      <c r="CY127" s="2">
        <f t="shared" si="124"/>
        <v>0</v>
      </c>
      <c r="CZ127" s="2">
        <f t="shared" si="125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1010</v>
      </c>
      <c r="DV127" s="2" t="s">
        <v>206</v>
      </c>
      <c r="DW127" s="2" t="s">
        <v>206</v>
      </c>
      <c r="DX127" s="2">
        <v>100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80425705</v>
      </c>
      <c r="EF127" s="2">
        <v>200</v>
      </c>
      <c r="EG127" s="2" t="s">
        <v>80</v>
      </c>
      <c r="EH127" s="2">
        <v>0</v>
      </c>
      <c r="EI127" s="2" t="s">
        <v>3</v>
      </c>
      <c r="EJ127" s="2">
        <v>1</v>
      </c>
      <c r="EK127" s="2">
        <v>1617</v>
      </c>
      <c r="EL127" s="2" t="s">
        <v>81</v>
      </c>
      <c r="EM127" s="2" t="s">
        <v>82</v>
      </c>
      <c r="EN127" s="2"/>
      <c r="EO127" s="2" t="s">
        <v>3</v>
      </c>
      <c r="EP127" s="2"/>
      <c r="EQ127" s="2">
        <v>1024</v>
      </c>
      <c r="ER127" s="2">
        <v>110.57</v>
      </c>
      <c r="ES127" s="2">
        <v>110.57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0</v>
      </c>
      <c r="FY127" s="2">
        <v>0</v>
      </c>
      <c r="FZ127" s="2"/>
      <c r="GA127" s="2" t="s">
        <v>3</v>
      </c>
      <c r="GB127" s="2"/>
      <c r="GC127" s="2"/>
      <c r="GD127" s="2">
        <v>1</v>
      </c>
      <c r="GE127" s="2"/>
      <c r="GF127" s="2">
        <v>-2141272287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06"/>
        <v>0</v>
      </c>
      <c r="GM127" s="2">
        <f t="shared" si="107"/>
        <v>57.5</v>
      </c>
      <c r="GN127" s="2">
        <f t="shared" si="108"/>
        <v>0</v>
      </c>
      <c r="GO127" s="2">
        <f t="shared" si="109"/>
        <v>57.5</v>
      </c>
      <c r="GP127" s="2">
        <f t="shared" si="110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1"/>
        <v>0</v>
      </c>
      <c r="GW127" s="2">
        <v>1</v>
      </c>
      <c r="GX127" s="2">
        <f t="shared" si="112"/>
        <v>0</v>
      </c>
      <c r="GY127" s="2"/>
      <c r="GZ127" s="2"/>
      <c r="HA127" s="2">
        <v>0</v>
      </c>
      <c r="HB127" s="2">
        <v>0</v>
      </c>
      <c r="HC127" s="2">
        <f t="shared" si="113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5">
      <c r="A128">
        <v>17</v>
      </c>
      <c r="B128">
        <v>1</v>
      </c>
      <c r="E128" t="s">
        <v>3</v>
      </c>
      <c r="F128" t="s">
        <v>220</v>
      </c>
      <c r="G128" t="s">
        <v>221</v>
      </c>
      <c r="H128" t="s">
        <v>206</v>
      </c>
      <c r="I128">
        <f>ROUND(ROUND(52/100,4),9)</f>
        <v>0.52</v>
      </c>
      <c r="J128">
        <v>0</v>
      </c>
      <c r="K128">
        <f>ROUND(ROUND(52/100,4),9)</f>
        <v>0.52</v>
      </c>
      <c r="O128">
        <f t="shared" si="87"/>
        <v>95.45</v>
      </c>
      <c r="P128">
        <f t="shared" si="114"/>
        <v>95.45</v>
      </c>
      <c r="Q128">
        <f t="shared" si="115"/>
        <v>0</v>
      </c>
      <c r="R128">
        <f t="shared" si="116"/>
        <v>0</v>
      </c>
      <c r="S128">
        <f t="shared" si="117"/>
        <v>0</v>
      </c>
      <c r="T128">
        <f t="shared" si="88"/>
        <v>0</v>
      </c>
      <c r="U128">
        <f t="shared" si="89"/>
        <v>0</v>
      </c>
      <c r="V128">
        <f t="shared" si="90"/>
        <v>0</v>
      </c>
      <c r="W128">
        <f t="shared" si="91"/>
        <v>0</v>
      </c>
      <c r="X128">
        <f t="shared" si="92"/>
        <v>0</v>
      </c>
      <c r="Y128">
        <f t="shared" si="93"/>
        <v>0</v>
      </c>
      <c r="AA128">
        <v>-1</v>
      </c>
      <c r="AB128">
        <f t="shared" si="94"/>
        <v>110.57</v>
      </c>
      <c r="AC128">
        <f t="shared" si="95"/>
        <v>110.57</v>
      </c>
      <c r="AD128">
        <f t="shared" si="118"/>
        <v>0</v>
      </c>
      <c r="AE128">
        <f t="shared" si="96"/>
        <v>0</v>
      </c>
      <c r="AF128">
        <f t="shared" si="97"/>
        <v>0</v>
      </c>
      <c r="AG128">
        <f t="shared" si="98"/>
        <v>0</v>
      </c>
      <c r="AH128">
        <f t="shared" si="99"/>
        <v>0</v>
      </c>
      <c r="AI128">
        <f t="shared" si="100"/>
        <v>0</v>
      </c>
      <c r="AJ128">
        <f t="shared" si="101"/>
        <v>0</v>
      </c>
      <c r="AK128">
        <v>110.57</v>
      </c>
      <c r="AL128">
        <v>110.57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1.66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222</v>
      </c>
      <c r="BM128">
        <v>1617</v>
      </c>
      <c r="BN128">
        <v>0</v>
      </c>
      <c r="BO128" t="s">
        <v>220</v>
      </c>
      <c r="BP128">
        <v>1</v>
      </c>
      <c r="BQ128">
        <v>200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02"/>
        <v>95.45</v>
      </c>
      <c r="CQ128">
        <f t="shared" si="119"/>
        <v>183.55</v>
      </c>
      <c r="CR128">
        <f t="shared" si="120"/>
        <v>0</v>
      </c>
      <c r="CS128">
        <f t="shared" si="121"/>
        <v>0</v>
      </c>
      <c r="CT128">
        <f t="shared" si="122"/>
        <v>0</v>
      </c>
      <c r="CU128">
        <f t="shared" si="103"/>
        <v>0</v>
      </c>
      <c r="CV128">
        <f t="shared" si="123"/>
        <v>0</v>
      </c>
      <c r="CW128">
        <f t="shared" si="104"/>
        <v>0</v>
      </c>
      <c r="CX128">
        <f t="shared" si="105"/>
        <v>0</v>
      </c>
      <c r="CY128">
        <f t="shared" si="124"/>
        <v>0</v>
      </c>
      <c r="CZ128">
        <f t="shared" si="12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206</v>
      </c>
      <c r="DW128" t="s">
        <v>206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80425705</v>
      </c>
      <c r="EF128">
        <v>200</v>
      </c>
      <c r="EG128" t="s">
        <v>80</v>
      </c>
      <c r="EH128">
        <v>0</v>
      </c>
      <c r="EI128" t="s">
        <v>3</v>
      </c>
      <c r="EJ128">
        <v>1</v>
      </c>
      <c r="EK128">
        <v>1617</v>
      </c>
      <c r="EL128" t="s">
        <v>81</v>
      </c>
      <c r="EM128" t="s">
        <v>82</v>
      </c>
      <c r="EO128" t="s">
        <v>3</v>
      </c>
      <c r="EQ128">
        <v>1024</v>
      </c>
      <c r="ER128">
        <v>110.57</v>
      </c>
      <c r="ES128">
        <v>110.57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-2141272287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06"/>
        <v>0</v>
      </c>
      <c r="GM128">
        <f t="shared" si="107"/>
        <v>95.45</v>
      </c>
      <c r="GN128">
        <f t="shared" si="108"/>
        <v>0</v>
      </c>
      <c r="GO128">
        <f t="shared" si="109"/>
        <v>95.45</v>
      </c>
      <c r="GP128">
        <f t="shared" si="110"/>
        <v>0</v>
      </c>
      <c r="GR128">
        <v>0</v>
      </c>
      <c r="GS128">
        <v>3</v>
      </c>
      <c r="GT128">
        <v>0</v>
      </c>
      <c r="GU128" t="s">
        <v>3</v>
      </c>
      <c r="GV128">
        <f t="shared" si="111"/>
        <v>0</v>
      </c>
      <c r="GW128">
        <v>1</v>
      </c>
      <c r="GX128">
        <f t="shared" si="112"/>
        <v>0</v>
      </c>
      <c r="HA128">
        <v>0</v>
      </c>
      <c r="HB128">
        <v>0</v>
      </c>
      <c r="HC128">
        <f t="shared" si="11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5">
      <c r="A129" s="2">
        <v>17</v>
      </c>
      <c r="B129" s="2">
        <v>1</v>
      </c>
      <c r="C129" s="2"/>
      <c r="D129" s="2"/>
      <c r="E129" s="2" t="s">
        <v>3</v>
      </c>
      <c r="F129" s="2" t="s">
        <v>223</v>
      </c>
      <c r="G129" s="2" t="s">
        <v>224</v>
      </c>
      <c r="H129" s="2" t="s">
        <v>193</v>
      </c>
      <c r="I129" s="2">
        <f>ROUND(ROUND(1,4),9)</f>
        <v>1</v>
      </c>
      <c r="J129" s="2">
        <v>0</v>
      </c>
      <c r="K129" s="2">
        <f>ROUND(ROUND(1,4),9)</f>
        <v>1</v>
      </c>
      <c r="L129" s="2"/>
      <c r="M129" s="2"/>
      <c r="N129" s="2"/>
      <c r="O129" s="2">
        <f t="shared" si="87"/>
        <v>1549.62</v>
      </c>
      <c r="P129" s="2">
        <f t="shared" si="114"/>
        <v>1549.62</v>
      </c>
      <c r="Q129" s="2">
        <f t="shared" si="115"/>
        <v>0</v>
      </c>
      <c r="R129" s="2">
        <f t="shared" si="116"/>
        <v>0</v>
      </c>
      <c r="S129" s="2">
        <f t="shared" si="117"/>
        <v>0</v>
      </c>
      <c r="T129" s="2">
        <f t="shared" si="88"/>
        <v>0</v>
      </c>
      <c r="U129" s="2">
        <f t="shared" si="89"/>
        <v>0</v>
      </c>
      <c r="V129" s="2">
        <f t="shared" si="90"/>
        <v>0</v>
      </c>
      <c r="W129" s="2">
        <f t="shared" si="91"/>
        <v>0</v>
      </c>
      <c r="X129" s="2">
        <f t="shared" si="92"/>
        <v>0</v>
      </c>
      <c r="Y129" s="2">
        <f t="shared" si="93"/>
        <v>0</v>
      </c>
      <c r="Z129" s="2"/>
      <c r="AA129" s="2">
        <v>-1</v>
      </c>
      <c r="AB129" s="2">
        <f t="shared" si="94"/>
        <v>1549.62</v>
      </c>
      <c r="AC129" s="2">
        <f t="shared" si="95"/>
        <v>1549.62</v>
      </c>
      <c r="AD129" s="2">
        <f t="shared" si="118"/>
        <v>0</v>
      </c>
      <c r="AE129" s="2">
        <f t="shared" si="96"/>
        <v>0</v>
      </c>
      <c r="AF129" s="2">
        <f t="shared" si="97"/>
        <v>0</v>
      </c>
      <c r="AG129" s="2">
        <f t="shared" si="98"/>
        <v>0</v>
      </c>
      <c r="AH129" s="2">
        <f t="shared" si="99"/>
        <v>0</v>
      </c>
      <c r="AI129" s="2">
        <f t="shared" si="100"/>
        <v>0</v>
      </c>
      <c r="AJ129" s="2">
        <f t="shared" si="101"/>
        <v>0</v>
      </c>
      <c r="AK129" s="2">
        <v>1549.62</v>
      </c>
      <c r="AL129" s="2">
        <v>1549.62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2</v>
      </c>
      <c r="BJ129" s="2" t="s">
        <v>225</v>
      </c>
      <c r="BK129" s="2"/>
      <c r="BL129" s="2"/>
      <c r="BM129" s="2">
        <v>1618</v>
      </c>
      <c r="BN129" s="2">
        <v>0</v>
      </c>
      <c r="BO129" s="2" t="s">
        <v>3</v>
      </c>
      <c r="BP129" s="2">
        <v>0</v>
      </c>
      <c r="BQ129" s="2">
        <v>201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0</v>
      </c>
      <c r="CA129" s="2">
        <v>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02"/>
        <v>1549.62</v>
      </c>
      <c r="CQ129" s="2">
        <f t="shared" si="119"/>
        <v>1549.62</v>
      </c>
      <c r="CR129" s="2">
        <f t="shared" si="120"/>
        <v>0</v>
      </c>
      <c r="CS129" s="2">
        <f t="shared" si="121"/>
        <v>0</v>
      </c>
      <c r="CT129" s="2">
        <f t="shared" si="122"/>
        <v>0</v>
      </c>
      <c r="CU129" s="2">
        <f t="shared" si="103"/>
        <v>0</v>
      </c>
      <c r="CV129" s="2">
        <f t="shared" si="123"/>
        <v>0</v>
      </c>
      <c r="CW129" s="2">
        <f t="shared" si="104"/>
        <v>0</v>
      </c>
      <c r="CX129" s="2">
        <f t="shared" si="105"/>
        <v>0</v>
      </c>
      <c r="CY129" s="2">
        <f t="shared" si="124"/>
        <v>0</v>
      </c>
      <c r="CZ129" s="2">
        <f t="shared" si="125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1010</v>
      </c>
      <c r="DV129" s="2" t="s">
        <v>193</v>
      </c>
      <c r="DW129" s="2" t="s">
        <v>193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80425706</v>
      </c>
      <c r="EF129" s="2">
        <v>201</v>
      </c>
      <c r="EG129" s="2" t="s">
        <v>211</v>
      </c>
      <c r="EH129" s="2">
        <v>0</v>
      </c>
      <c r="EI129" s="2" t="s">
        <v>3</v>
      </c>
      <c r="EJ129" s="2">
        <v>2</v>
      </c>
      <c r="EK129" s="2">
        <v>1618</v>
      </c>
      <c r="EL129" s="2" t="s">
        <v>212</v>
      </c>
      <c r="EM129" s="2" t="s">
        <v>213</v>
      </c>
      <c r="EN129" s="2"/>
      <c r="EO129" s="2" t="s">
        <v>3</v>
      </c>
      <c r="EP129" s="2"/>
      <c r="EQ129" s="2">
        <v>132096</v>
      </c>
      <c r="ER129" s="2">
        <v>1549.62</v>
      </c>
      <c r="ES129" s="2">
        <v>1549.62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0</v>
      </c>
      <c r="FY129" s="2">
        <v>0</v>
      </c>
      <c r="FZ129" s="2"/>
      <c r="GA129" s="2" t="s">
        <v>3</v>
      </c>
      <c r="GB129" s="2"/>
      <c r="GC129" s="2"/>
      <c r="GD129" s="2">
        <v>1</v>
      </c>
      <c r="GE129" s="2"/>
      <c r="GF129" s="2">
        <v>-1365857060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06"/>
        <v>0</v>
      </c>
      <c r="GM129" s="2">
        <f t="shared" si="107"/>
        <v>1549.62</v>
      </c>
      <c r="GN129" s="2">
        <f t="shared" si="108"/>
        <v>0</v>
      </c>
      <c r="GO129" s="2">
        <f t="shared" si="109"/>
        <v>1549.62</v>
      </c>
      <c r="GP129" s="2">
        <f t="shared" si="110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1"/>
        <v>0</v>
      </c>
      <c r="GW129" s="2">
        <v>1</v>
      </c>
      <c r="GX129" s="2">
        <f t="shared" si="112"/>
        <v>0</v>
      </c>
      <c r="GY129" s="2"/>
      <c r="GZ129" s="2"/>
      <c r="HA129" s="2">
        <v>0</v>
      </c>
      <c r="HB129" s="2">
        <v>0</v>
      </c>
      <c r="HC129" s="2">
        <f t="shared" si="113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5">
      <c r="A130">
        <v>17</v>
      </c>
      <c r="B130">
        <v>1</v>
      </c>
      <c r="E130" t="s">
        <v>3</v>
      </c>
      <c r="F130" t="s">
        <v>223</v>
      </c>
      <c r="G130" t="s">
        <v>224</v>
      </c>
      <c r="H130" t="s">
        <v>193</v>
      </c>
      <c r="I130">
        <f>ROUND(ROUND(1,4),9)</f>
        <v>1</v>
      </c>
      <c r="J130">
        <v>0</v>
      </c>
      <c r="K130">
        <f>ROUND(ROUND(1,4),9)</f>
        <v>1</v>
      </c>
      <c r="O130">
        <f t="shared" si="87"/>
        <v>8894.82</v>
      </c>
      <c r="P130">
        <f t="shared" si="114"/>
        <v>8894.82</v>
      </c>
      <c r="Q130">
        <f t="shared" si="115"/>
        <v>0</v>
      </c>
      <c r="R130">
        <f t="shared" si="116"/>
        <v>0</v>
      </c>
      <c r="S130">
        <f t="shared" si="117"/>
        <v>0</v>
      </c>
      <c r="T130">
        <f t="shared" si="88"/>
        <v>0</v>
      </c>
      <c r="U130">
        <f t="shared" si="89"/>
        <v>0</v>
      </c>
      <c r="V130">
        <f t="shared" si="90"/>
        <v>0</v>
      </c>
      <c r="W130">
        <f t="shared" si="91"/>
        <v>0</v>
      </c>
      <c r="X130">
        <f t="shared" si="92"/>
        <v>0</v>
      </c>
      <c r="Y130">
        <f t="shared" si="93"/>
        <v>0</v>
      </c>
      <c r="AA130">
        <v>-1</v>
      </c>
      <c r="AB130">
        <f t="shared" si="94"/>
        <v>1549.62</v>
      </c>
      <c r="AC130">
        <f t="shared" si="95"/>
        <v>1549.62</v>
      </c>
      <c r="AD130">
        <f t="shared" si="118"/>
        <v>0</v>
      </c>
      <c r="AE130">
        <f t="shared" si="96"/>
        <v>0</v>
      </c>
      <c r="AF130">
        <f t="shared" si="97"/>
        <v>0</v>
      </c>
      <c r="AG130">
        <f t="shared" si="98"/>
        <v>0</v>
      </c>
      <c r="AH130">
        <f t="shared" si="99"/>
        <v>0</v>
      </c>
      <c r="AI130">
        <f t="shared" si="100"/>
        <v>0</v>
      </c>
      <c r="AJ130">
        <f t="shared" si="101"/>
        <v>0</v>
      </c>
      <c r="AK130">
        <v>1549.62</v>
      </c>
      <c r="AL130">
        <v>1549.62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5.74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225</v>
      </c>
      <c r="BM130">
        <v>1618</v>
      </c>
      <c r="BN130">
        <v>0</v>
      </c>
      <c r="BO130" t="s">
        <v>223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2"/>
        <v>8894.82</v>
      </c>
      <c r="CQ130">
        <f t="shared" si="119"/>
        <v>8894.82</v>
      </c>
      <c r="CR130">
        <f t="shared" si="120"/>
        <v>0</v>
      </c>
      <c r="CS130">
        <f t="shared" si="121"/>
        <v>0</v>
      </c>
      <c r="CT130">
        <f t="shared" si="122"/>
        <v>0</v>
      </c>
      <c r="CU130">
        <f t="shared" si="103"/>
        <v>0</v>
      </c>
      <c r="CV130">
        <f t="shared" si="123"/>
        <v>0</v>
      </c>
      <c r="CW130">
        <f t="shared" si="104"/>
        <v>0</v>
      </c>
      <c r="CX130">
        <f t="shared" si="105"/>
        <v>0</v>
      </c>
      <c r="CY130">
        <f t="shared" si="124"/>
        <v>0</v>
      </c>
      <c r="CZ130">
        <f t="shared" si="12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1010</v>
      </c>
      <c r="DV130" t="s">
        <v>193</v>
      </c>
      <c r="DW130" t="s">
        <v>193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80425706</v>
      </c>
      <c r="EF130">
        <v>201</v>
      </c>
      <c r="EG130" t="s">
        <v>211</v>
      </c>
      <c r="EH130">
        <v>0</v>
      </c>
      <c r="EI130" t="s">
        <v>3</v>
      </c>
      <c r="EJ130">
        <v>2</v>
      </c>
      <c r="EK130">
        <v>1618</v>
      </c>
      <c r="EL130" t="s">
        <v>212</v>
      </c>
      <c r="EM130" t="s">
        <v>213</v>
      </c>
      <c r="EO130" t="s">
        <v>3</v>
      </c>
      <c r="EQ130">
        <v>132096</v>
      </c>
      <c r="ER130">
        <v>1549.62</v>
      </c>
      <c r="ES130">
        <v>1549.62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-1365857060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06"/>
        <v>0</v>
      </c>
      <c r="GM130">
        <f t="shared" si="107"/>
        <v>8894.82</v>
      </c>
      <c r="GN130">
        <f t="shared" si="108"/>
        <v>0</v>
      </c>
      <c r="GO130">
        <f t="shared" si="109"/>
        <v>8894.82</v>
      </c>
      <c r="GP130">
        <f t="shared" si="110"/>
        <v>0</v>
      </c>
      <c r="GR130">
        <v>0</v>
      </c>
      <c r="GS130">
        <v>3</v>
      </c>
      <c r="GT130">
        <v>0</v>
      </c>
      <c r="GU130" t="s">
        <v>3</v>
      </c>
      <c r="GV130">
        <f t="shared" si="111"/>
        <v>0</v>
      </c>
      <c r="GW130">
        <v>1</v>
      </c>
      <c r="GX130">
        <f t="shared" si="112"/>
        <v>0</v>
      </c>
      <c r="HA130">
        <v>0</v>
      </c>
      <c r="HB130">
        <v>0</v>
      </c>
      <c r="HC130">
        <f t="shared" si="11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5">
      <c r="A131" s="2">
        <v>17</v>
      </c>
      <c r="B131" s="2">
        <v>1</v>
      </c>
      <c r="C131" s="2"/>
      <c r="D131" s="2"/>
      <c r="E131" s="2" t="s">
        <v>3</v>
      </c>
      <c r="F131" s="2" t="s">
        <v>226</v>
      </c>
      <c r="G131" s="2" t="s">
        <v>227</v>
      </c>
      <c r="H131" s="2" t="s">
        <v>193</v>
      </c>
      <c r="I131" s="2">
        <f>ROUND(ROUND(3,4),9)</f>
        <v>3</v>
      </c>
      <c r="J131" s="2">
        <v>0</v>
      </c>
      <c r="K131" s="2">
        <f>ROUND(ROUND(3,4),9)</f>
        <v>3</v>
      </c>
      <c r="L131" s="2"/>
      <c r="M131" s="2"/>
      <c r="N131" s="2"/>
      <c r="O131" s="2">
        <f t="shared" si="87"/>
        <v>1014.45</v>
      </c>
      <c r="P131" s="2">
        <f t="shared" si="114"/>
        <v>1014.45</v>
      </c>
      <c r="Q131" s="2">
        <f t="shared" si="115"/>
        <v>0</v>
      </c>
      <c r="R131" s="2">
        <f t="shared" si="116"/>
        <v>0</v>
      </c>
      <c r="S131" s="2">
        <f t="shared" si="117"/>
        <v>0</v>
      </c>
      <c r="T131" s="2">
        <f t="shared" si="88"/>
        <v>0</v>
      </c>
      <c r="U131" s="2">
        <f t="shared" si="89"/>
        <v>0</v>
      </c>
      <c r="V131" s="2">
        <f t="shared" si="90"/>
        <v>0</v>
      </c>
      <c r="W131" s="2">
        <f t="shared" si="91"/>
        <v>0</v>
      </c>
      <c r="X131" s="2">
        <f t="shared" si="92"/>
        <v>0</v>
      </c>
      <c r="Y131" s="2">
        <f t="shared" si="93"/>
        <v>0</v>
      </c>
      <c r="Z131" s="2"/>
      <c r="AA131" s="2">
        <v>-1</v>
      </c>
      <c r="AB131" s="2">
        <f t="shared" si="94"/>
        <v>338.15</v>
      </c>
      <c r="AC131" s="2">
        <f t="shared" si="95"/>
        <v>338.15</v>
      </c>
      <c r="AD131" s="2">
        <f t="shared" si="118"/>
        <v>0</v>
      </c>
      <c r="AE131" s="2">
        <f t="shared" si="96"/>
        <v>0</v>
      </c>
      <c r="AF131" s="2">
        <f t="shared" si="97"/>
        <v>0</v>
      </c>
      <c r="AG131" s="2">
        <f t="shared" si="98"/>
        <v>0</v>
      </c>
      <c r="AH131" s="2">
        <f t="shared" si="99"/>
        <v>0</v>
      </c>
      <c r="AI131" s="2">
        <f t="shared" si="100"/>
        <v>0</v>
      </c>
      <c r="AJ131" s="2">
        <f t="shared" si="101"/>
        <v>0</v>
      </c>
      <c r="AK131" s="2">
        <v>338.15</v>
      </c>
      <c r="AL131" s="2">
        <v>338.15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2</v>
      </c>
      <c r="BJ131" s="2" t="s">
        <v>228</v>
      </c>
      <c r="BK131" s="2"/>
      <c r="BL131" s="2"/>
      <c r="BM131" s="2">
        <v>1618</v>
      </c>
      <c r="BN131" s="2">
        <v>0</v>
      </c>
      <c r="BO131" s="2" t="s">
        <v>3</v>
      </c>
      <c r="BP131" s="2">
        <v>0</v>
      </c>
      <c r="BQ131" s="2">
        <v>201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02"/>
        <v>1014.45</v>
      </c>
      <c r="CQ131" s="2">
        <f t="shared" si="119"/>
        <v>338.15</v>
      </c>
      <c r="CR131" s="2">
        <f t="shared" si="120"/>
        <v>0</v>
      </c>
      <c r="CS131" s="2">
        <f t="shared" si="121"/>
        <v>0</v>
      </c>
      <c r="CT131" s="2">
        <f t="shared" si="122"/>
        <v>0</v>
      </c>
      <c r="CU131" s="2">
        <f t="shared" si="103"/>
        <v>0</v>
      </c>
      <c r="CV131" s="2">
        <f t="shared" si="123"/>
        <v>0</v>
      </c>
      <c r="CW131" s="2">
        <f t="shared" si="104"/>
        <v>0</v>
      </c>
      <c r="CX131" s="2">
        <f t="shared" si="105"/>
        <v>0</v>
      </c>
      <c r="CY131" s="2">
        <f t="shared" si="124"/>
        <v>0</v>
      </c>
      <c r="CZ131" s="2">
        <f t="shared" si="125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1010</v>
      </c>
      <c r="DV131" s="2" t="s">
        <v>193</v>
      </c>
      <c r="DW131" s="2" t="s">
        <v>193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80425706</v>
      </c>
      <c r="EF131" s="2">
        <v>201</v>
      </c>
      <c r="EG131" s="2" t="s">
        <v>211</v>
      </c>
      <c r="EH131" s="2">
        <v>0</v>
      </c>
      <c r="EI131" s="2" t="s">
        <v>3</v>
      </c>
      <c r="EJ131" s="2">
        <v>2</v>
      </c>
      <c r="EK131" s="2">
        <v>1618</v>
      </c>
      <c r="EL131" s="2" t="s">
        <v>212</v>
      </c>
      <c r="EM131" s="2" t="s">
        <v>213</v>
      </c>
      <c r="EN131" s="2"/>
      <c r="EO131" s="2" t="s">
        <v>3</v>
      </c>
      <c r="EP131" s="2"/>
      <c r="EQ131" s="2">
        <v>1024</v>
      </c>
      <c r="ER131" s="2">
        <v>338.15</v>
      </c>
      <c r="ES131" s="2">
        <v>338.15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1570824006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06"/>
        <v>0</v>
      </c>
      <c r="GM131" s="2">
        <f t="shared" si="107"/>
        <v>1014.45</v>
      </c>
      <c r="GN131" s="2">
        <f t="shared" si="108"/>
        <v>0</v>
      </c>
      <c r="GO131" s="2">
        <f t="shared" si="109"/>
        <v>1014.45</v>
      </c>
      <c r="GP131" s="2">
        <f t="shared" si="110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1"/>
        <v>0</v>
      </c>
      <c r="GW131" s="2">
        <v>1</v>
      </c>
      <c r="GX131" s="2">
        <f t="shared" si="112"/>
        <v>0</v>
      </c>
      <c r="GY131" s="2"/>
      <c r="GZ131" s="2"/>
      <c r="HA131" s="2">
        <v>0</v>
      </c>
      <c r="HB131" s="2">
        <v>0</v>
      </c>
      <c r="HC131" s="2">
        <f t="shared" si="113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5">
      <c r="A132">
        <v>17</v>
      </c>
      <c r="B132">
        <v>1</v>
      </c>
      <c r="E132" t="s">
        <v>3</v>
      </c>
      <c r="F132" t="s">
        <v>226</v>
      </c>
      <c r="G132" t="s">
        <v>227</v>
      </c>
      <c r="H132" t="s">
        <v>193</v>
      </c>
      <c r="I132">
        <f>ROUND(ROUND(3,4),9)</f>
        <v>3</v>
      </c>
      <c r="J132">
        <v>0</v>
      </c>
      <c r="K132">
        <f>ROUND(ROUND(3,4),9)</f>
        <v>3</v>
      </c>
      <c r="O132">
        <f t="shared" si="87"/>
        <v>10509.7</v>
      </c>
      <c r="P132">
        <f t="shared" si="114"/>
        <v>10509.7</v>
      </c>
      <c r="Q132">
        <f t="shared" si="115"/>
        <v>0</v>
      </c>
      <c r="R132">
        <f t="shared" si="116"/>
        <v>0</v>
      </c>
      <c r="S132">
        <f t="shared" si="117"/>
        <v>0</v>
      </c>
      <c r="T132">
        <f t="shared" si="88"/>
        <v>0</v>
      </c>
      <c r="U132">
        <f t="shared" si="89"/>
        <v>0</v>
      </c>
      <c r="V132">
        <f t="shared" si="90"/>
        <v>0</v>
      </c>
      <c r="W132">
        <f t="shared" si="91"/>
        <v>0</v>
      </c>
      <c r="X132">
        <f t="shared" si="92"/>
        <v>0</v>
      </c>
      <c r="Y132">
        <f t="shared" si="93"/>
        <v>0</v>
      </c>
      <c r="AA132">
        <v>-1</v>
      </c>
      <c r="AB132">
        <f t="shared" si="94"/>
        <v>338.15</v>
      </c>
      <c r="AC132">
        <f t="shared" si="95"/>
        <v>338.15</v>
      </c>
      <c r="AD132">
        <f t="shared" si="118"/>
        <v>0</v>
      </c>
      <c r="AE132">
        <f t="shared" si="96"/>
        <v>0</v>
      </c>
      <c r="AF132">
        <f t="shared" si="97"/>
        <v>0</v>
      </c>
      <c r="AG132">
        <f t="shared" si="98"/>
        <v>0</v>
      </c>
      <c r="AH132">
        <f t="shared" si="99"/>
        <v>0</v>
      </c>
      <c r="AI132">
        <f t="shared" si="100"/>
        <v>0</v>
      </c>
      <c r="AJ132">
        <f t="shared" si="101"/>
        <v>0</v>
      </c>
      <c r="AK132">
        <v>338.15</v>
      </c>
      <c r="AL132">
        <v>338.15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10.36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228</v>
      </c>
      <c r="BM132">
        <v>1618</v>
      </c>
      <c r="BN132">
        <v>0</v>
      </c>
      <c r="BO132" t="s">
        <v>226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2"/>
        <v>10509.7</v>
      </c>
      <c r="CQ132">
        <f t="shared" si="119"/>
        <v>3503.23</v>
      </c>
      <c r="CR132">
        <f t="shared" si="120"/>
        <v>0</v>
      </c>
      <c r="CS132">
        <f t="shared" si="121"/>
        <v>0</v>
      </c>
      <c r="CT132">
        <f t="shared" si="122"/>
        <v>0</v>
      </c>
      <c r="CU132">
        <f t="shared" si="103"/>
        <v>0</v>
      </c>
      <c r="CV132">
        <f t="shared" si="123"/>
        <v>0</v>
      </c>
      <c r="CW132">
        <f t="shared" si="104"/>
        <v>0</v>
      </c>
      <c r="CX132">
        <f t="shared" si="105"/>
        <v>0</v>
      </c>
      <c r="CY132">
        <f t="shared" si="124"/>
        <v>0</v>
      </c>
      <c r="CZ132">
        <f t="shared" si="12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193</v>
      </c>
      <c r="DW132" t="s">
        <v>193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80425706</v>
      </c>
      <c r="EF132">
        <v>201</v>
      </c>
      <c r="EG132" t="s">
        <v>211</v>
      </c>
      <c r="EH132">
        <v>0</v>
      </c>
      <c r="EI132" t="s">
        <v>3</v>
      </c>
      <c r="EJ132">
        <v>2</v>
      </c>
      <c r="EK132">
        <v>1618</v>
      </c>
      <c r="EL132" t="s">
        <v>212</v>
      </c>
      <c r="EM132" t="s">
        <v>213</v>
      </c>
      <c r="EO132" t="s">
        <v>3</v>
      </c>
      <c r="EQ132">
        <v>1024</v>
      </c>
      <c r="ER132">
        <v>338.15</v>
      </c>
      <c r="ES132">
        <v>338.15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1570824006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06"/>
        <v>0</v>
      </c>
      <c r="GM132">
        <f t="shared" si="107"/>
        <v>10509.7</v>
      </c>
      <c r="GN132">
        <f t="shared" si="108"/>
        <v>0</v>
      </c>
      <c r="GO132">
        <f t="shared" si="109"/>
        <v>10509.7</v>
      </c>
      <c r="GP132">
        <f t="shared" si="110"/>
        <v>0</v>
      </c>
      <c r="GR132">
        <v>0</v>
      </c>
      <c r="GS132">
        <v>3</v>
      </c>
      <c r="GT132">
        <v>0</v>
      </c>
      <c r="GU132" t="s">
        <v>3</v>
      </c>
      <c r="GV132">
        <f t="shared" si="111"/>
        <v>0</v>
      </c>
      <c r="GW132">
        <v>1</v>
      </c>
      <c r="GX132">
        <f t="shared" si="112"/>
        <v>0</v>
      </c>
      <c r="HA132">
        <v>0</v>
      </c>
      <c r="HB132">
        <v>0</v>
      </c>
      <c r="HC132">
        <f t="shared" si="11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5">
      <c r="A133" s="2">
        <v>17</v>
      </c>
      <c r="B133" s="2">
        <v>1</v>
      </c>
      <c r="C133" s="2"/>
      <c r="D133" s="2"/>
      <c r="E133" s="2" t="s">
        <v>3</v>
      </c>
      <c r="F133" s="2" t="s">
        <v>229</v>
      </c>
      <c r="G133" s="2" t="s">
        <v>230</v>
      </c>
      <c r="H133" s="2" t="s">
        <v>193</v>
      </c>
      <c r="I133" s="2">
        <f>ROUND(ROUND(2,4),9)</f>
        <v>2</v>
      </c>
      <c r="J133" s="2">
        <v>0</v>
      </c>
      <c r="K133" s="2">
        <f>ROUND(ROUND(2,4),9)</f>
        <v>2</v>
      </c>
      <c r="L133" s="2"/>
      <c r="M133" s="2"/>
      <c r="N133" s="2"/>
      <c r="O133" s="2">
        <f t="shared" si="87"/>
        <v>519.38</v>
      </c>
      <c r="P133" s="2">
        <f t="shared" si="114"/>
        <v>519.38</v>
      </c>
      <c r="Q133" s="2">
        <f t="shared" si="115"/>
        <v>0</v>
      </c>
      <c r="R133" s="2">
        <f t="shared" si="116"/>
        <v>0</v>
      </c>
      <c r="S133" s="2">
        <f t="shared" si="117"/>
        <v>0</v>
      </c>
      <c r="T133" s="2">
        <f t="shared" si="88"/>
        <v>0</v>
      </c>
      <c r="U133" s="2">
        <f t="shared" si="89"/>
        <v>0</v>
      </c>
      <c r="V133" s="2">
        <f t="shared" si="90"/>
        <v>0</v>
      </c>
      <c r="W133" s="2">
        <f t="shared" si="91"/>
        <v>0</v>
      </c>
      <c r="X133" s="2">
        <f t="shared" si="92"/>
        <v>0</v>
      </c>
      <c r="Y133" s="2">
        <f t="shared" si="93"/>
        <v>0</v>
      </c>
      <c r="Z133" s="2"/>
      <c r="AA133" s="2">
        <v>-1</v>
      </c>
      <c r="AB133" s="2">
        <f t="shared" si="94"/>
        <v>259.69</v>
      </c>
      <c r="AC133" s="2">
        <f t="shared" si="95"/>
        <v>259.69</v>
      </c>
      <c r="AD133" s="2">
        <f t="shared" si="118"/>
        <v>0</v>
      </c>
      <c r="AE133" s="2">
        <f t="shared" si="96"/>
        <v>0</v>
      </c>
      <c r="AF133" s="2">
        <f t="shared" si="97"/>
        <v>0</v>
      </c>
      <c r="AG133" s="2">
        <f t="shared" si="98"/>
        <v>0</v>
      </c>
      <c r="AH133" s="2">
        <f t="shared" si="99"/>
        <v>0</v>
      </c>
      <c r="AI133" s="2">
        <f t="shared" si="100"/>
        <v>0</v>
      </c>
      <c r="AJ133" s="2">
        <f t="shared" si="101"/>
        <v>0</v>
      </c>
      <c r="AK133" s="2">
        <v>259.69</v>
      </c>
      <c r="AL133" s="2">
        <v>259.69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2</v>
      </c>
      <c r="BJ133" s="2" t="s">
        <v>231</v>
      </c>
      <c r="BK133" s="2"/>
      <c r="BL133" s="2"/>
      <c r="BM133" s="2">
        <v>1618</v>
      </c>
      <c r="BN133" s="2">
        <v>0</v>
      </c>
      <c r="BO133" s="2" t="s">
        <v>3</v>
      </c>
      <c r="BP133" s="2">
        <v>0</v>
      </c>
      <c r="BQ133" s="2">
        <v>201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0</v>
      </c>
      <c r="CA133" s="2">
        <v>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02"/>
        <v>519.38</v>
      </c>
      <c r="CQ133" s="2">
        <f t="shared" si="119"/>
        <v>259.69</v>
      </c>
      <c r="CR133" s="2">
        <f t="shared" si="120"/>
        <v>0</v>
      </c>
      <c r="CS133" s="2">
        <f t="shared" si="121"/>
        <v>0</v>
      </c>
      <c r="CT133" s="2">
        <f t="shared" si="122"/>
        <v>0</v>
      </c>
      <c r="CU133" s="2">
        <f t="shared" si="103"/>
        <v>0</v>
      </c>
      <c r="CV133" s="2">
        <f t="shared" si="123"/>
        <v>0</v>
      </c>
      <c r="CW133" s="2">
        <f t="shared" si="104"/>
        <v>0</v>
      </c>
      <c r="CX133" s="2">
        <f t="shared" si="105"/>
        <v>0</v>
      </c>
      <c r="CY133" s="2">
        <f t="shared" si="124"/>
        <v>0</v>
      </c>
      <c r="CZ133" s="2">
        <f t="shared" si="125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1010</v>
      </c>
      <c r="DV133" s="2" t="s">
        <v>193</v>
      </c>
      <c r="DW133" s="2" t="s">
        <v>193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80425706</v>
      </c>
      <c r="EF133" s="2">
        <v>201</v>
      </c>
      <c r="EG133" s="2" t="s">
        <v>211</v>
      </c>
      <c r="EH133" s="2">
        <v>0</v>
      </c>
      <c r="EI133" s="2" t="s">
        <v>3</v>
      </c>
      <c r="EJ133" s="2">
        <v>2</v>
      </c>
      <c r="EK133" s="2">
        <v>1618</v>
      </c>
      <c r="EL133" s="2" t="s">
        <v>212</v>
      </c>
      <c r="EM133" s="2" t="s">
        <v>213</v>
      </c>
      <c r="EN133" s="2"/>
      <c r="EO133" s="2" t="s">
        <v>3</v>
      </c>
      <c r="EP133" s="2"/>
      <c r="EQ133" s="2">
        <v>1024</v>
      </c>
      <c r="ER133" s="2">
        <v>259.69</v>
      </c>
      <c r="ES133" s="2">
        <v>259.69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0</v>
      </c>
      <c r="FY133" s="2">
        <v>0</v>
      </c>
      <c r="FZ133" s="2"/>
      <c r="GA133" s="2" t="s">
        <v>3</v>
      </c>
      <c r="GB133" s="2"/>
      <c r="GC133" s="2"/>
      <c r="GD133" s="2">
        <v>1</v>
      </c>
      <c r="GE133" s="2"/>
      <c r="GF133" s="2">
        <v>-525590177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06"/>
        <v>0</v>
      </c>
      <c r="GM133" s="2">
        <f t="shared" si="107"/>
        <v>519.38</v>
      </c>
      <c r="GN133" s="2">
        <f t="shared" si="108"/>
        <v>0</v>
      </c>
      <c r="GO133" s="2">
        <f t="shared" si="109"/>
        <v>519.38</v>
      </c>
      <c r="GP133" s="2">
        <f t="shared" si="110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1"/>
        <v>0</v>
      </c>
      <c r="GW133" s="2">
        <v>1</v>
      </c>
      <c r="GX133" s="2">
        <f t="shared" si="112"/>
        <v>0</v>
      </c>
      <c r="GY133" s="2"/>
      <c r="GZ133" s="2"/>
      <c r="HA133" s="2">
        <v>0</v>
      </c>
      <c r="HB133" s="2">
        <v>0</v>
      </c>
      <c r="HC133" s="2">
        <f t="shared" si="113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5">
      <c r="A134">
        <v>17</v>
      </c>
      <c r="B134">
        <v>1</v>
      </c>
      <c r="E134" t="s">
        <v>3</v>
      </c>
      <c r="F134" t="s">
        <v>229</v>
      </c>
      <c r="G134" t="s">
        <v>230</v>
      </c>
      <c r="H134" t="s">
        <v>193</v>
      </c>
      <c r="I134">
        <f>ROUND(ROUND(2,4),9)</f>
        <v>2</v>
      </c>
      <c r="J134">
        <v>0</v>
      </c>
      <c r="K134">
        <f>ROUND(ROUND(2,4),9)</f>
        <v>2</v>
      </c>
      <c r="O134">
        <f t="shared" si="87"/>
        <v>6040.39</v>
      </c>
      <c r="P134">
        <f t="shared" si="114"/>
        <v>6040.39</v>
      </c>
      <c r="Q134">
        <f t="shared" si="115"/>
        <v>0</v>
      </c>
      <c r="R134">
        <f t="shared" si="116"/>
        <v>0</v>
      </c>
      <c r="S134">
        <f t="shared" si="117"/>
        <v>0</v>
      </c>
      <c r="T134">
        <f t="shared" si="88"/>
        <v>0</v>
      </c>
      <c r="U134">
        <f t="shared" si="89"/>
        <v>0</v>
      </c>
      <c r="V134">
        <f t="shared" si="90"/>
        <v>0</v>
      </c>
      <c r="W134">
        <f t="shared" si="91"/>
        <v>0</v>
      </c>
      <c r="X134">
        <f t="shared" si="92"/>
        <v>0</v>
      </c>
      <c r="Y134">
        <f t="shared" si="93"/>
        <v>0</v>
      </c>
      <c r="AA134">
        <v>-1</v>
      </c>
      <c r="AB134">
        <f t="shared" si="94"/>
        <v>259.69</v>
      </c>
      <c r="AC134">
        <f t="shared" si="95"/>
        <v>259.69</v>
      </c>
      <c r="AD134">
        <f t="shared" si="118"/>
        <v>0</v>
      </c>
      <c r="AE134">
        <f t="shared" si="96"/>
        <v>0</v>
      </c>
      <c r="AF134">
        <f t="shared" si="97"/>
        <v>0</v>
      </c>
      <c r="AG134">
        <f t="shared" si="98"/>
        <v>0</v>
      </c>
      <c r="AH134">
        <f t="shared" si="99"/>
        <v>0</v>
      </c>
      <c r="AI134">
        <f t="shared" si="100"/>
        <v>0</v>
      </c>
      <c r="AJ134">
        <f t="shared" si="101"/>
        <v>0</v>
      </c>
      <c r="AK134">
        <v>259.69</v>
      </c>
      <c r="AL134">
        <v>259.69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11.63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231</v>
      </c>
      <c r="BM134">
        <v>1618</v>
      </c>
      <c r="BN134">
        <v>0</v>
      </c>
      <c r="BO134" t="s">
        <v>229</v>
      </c>
      <c r="BP134">
        <v>1</v>
      </c>
      <c r="BQ134">
        <v>201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2"/>
        <v>6040.39</v>
      </c>
      <c r="CQ134">
        <f t="shared" si="119"/>
        <v>3020.19</v>
      </c>
      <c r="CR134">
        <f t="shared" si="120"/>
        <v>0</v>
      </c>
      <c r="CS134">
        <f t="shared" si="121"/>
        <v>0</v>
      </c>
      <c r="CT134">
        <f t="shared" si="122"/>
        <v>0</v>
      </c>
      <c r="CU134">
        <f t="shared" si="103"/>
        <v>0</v>
      </c>
      <c r="CV134">
        <f t="shared" si="123"/>
        <v>0</v>
      </c>
      <c r="CW134">
        <f t="shared" si="104"/>
        <v>0</v>
      </c>
      <c r="CX134">
        <f t="shared" si="105"/>
        <v>0</v>
      </c>
      <c r="CY134">
        <f t="shared" si="124"/>
        <v>0</v>
      </c>
      <c r="CZ134">
        <f t="shared" si="125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193</v>
      </c>
      <c r="DW134" t="s">
        <v>193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80425706</v>
      </c>
      <c r="EF134">
        <v>201</v>
      </c>
      <c r="EG134" t="s">
        <v>211</v>
      </c>
      <c r="EH134">
        <v>0</v>
      </c>
      <c r="EI134" t="s">
        <v>3</v>
      </c>
      <c r="EJ134">
        <v>2</v>
      </c>
      <c r="EK134">
        <v>1618</v>
      </c>
      <c r="EL134" t="s">
        <v>212</v>
      </c>
      <c r="EM134" t="s">
        <v>213</v>
      </c>
      <c r="EO134" t="s">
        <v>3</v>
      </c>
      <c r="EQ134">
        <v>1024</v>
      </c>
      <c r="ER134">
        <v>259.69</v>
      </c>
      <c r="ES134">
        <v>259.69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-525590177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06"/>
        <v>0</v>
      </c>
      <c r="GM134">
        <f t="shared" si="107"/>
        <v>6040.39</v>
      </c>
      <c r="GN134">
        <f t="shared" si="108"/>
        <v>0</v>
      </c>
      <c r="GO134">
        <f t="shared" si="109"/>
        <v>6040.39</v>
      </c>
      <c r="GP134">
        <f t="shared" si="110"/>
        <v>0</v>
      </c>
      <c r="GR134">
        <v>0</v>
      </c>
      <c r="GS134">
        <v>3</v>
      </c>
      <c r="GT134">
        <v>0</v>
      </c>
      <c r="GU134" t="s">
        <v>3</v>
      </c>
      <c r="GV134">
        <f t="shared" si="111"/>
        <v>0</v>
      </c>
      <c r="GW134">
        <v>1</v>
      </c>
      <c r="GX134">
        <f t="shared" si="112"/>
        <v>0</v>
      </c>
      <c r="HA134">
        <v>0</v>
      </c>
      <c r="HB134">
        <v>0</v>
      </c>
      <c r="HC134">
        <f t="shared" si="113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5">
      <c r="A135" s="2">
        <v>17</v>
      </c>
      <c r="B135" s="2">
        <v>1</v>
      </c>
      <c r="C135" s="2"/>
      <c r="D135" s="2"/>
      <c r="E135" s="2" t="s">
        <v>3</v>
      </c>
      <c r="F135" s="2" t="s">
        <v>232</v>
      </c>
      <c r="G135" s="2" t="s">
        <v>233</v>
      </c>
      <c r="H135" s="2" t="s">
        <v>193</v>
      </c>
      <c r="I135" s="2">
        <v>0</v>
      </c>
      <c r="J135" s="2">
        <v>0</v>
      </c>
      <c r="K135" s="2">
        <v>0</v>
      </c>
      <c r="L135" s="2"/>
      <c r="M135" s="2"/>
      <c r="N135" s="2"/>
      <c r="O135" s="2">
        <f t="shared" si="87"/>
        <v>0</v>
      </c>
      <c r="P135" s="2">
        <f t="shared" si="114"/>
        <v>0</v>
      </c>
      <c r="Q135" s="2">
        <f t="shared" si="115"/>
        <v>0</v>
      </c>
      <c r="R135" s="2">
        <f t="shared" si="116"/>
        <v>0</v>
      </c>
      <c r="S135" s="2">
        <f t="shared" si="117"/>
        <v>0</v>
      </c>
      <c r="T135" s="2">
        <f t="shared" si="88"/>
        <v>0</v>
      </c>
      <c r="U135" s="2">
        <f t="shared" si="89"/>
        <v>0</v>
      </c>
      <c r="V135" s="2">
        <f t="shared" si="90"/>
        <v>0</v>
      </c>
      <c r="W135" s="2">
        <f t="shared" si="91"/>
        <v>0</v>
      </c>
      <c r="X135" s="2">
        <f t="shared" si="92"/>
        <v>0</v>
      </c>
      <c r="Y135" s="2">
        <f t="shared" si="93"/>
        <v>0</v>
      </c>
      <c r="Z135" s="2"/>
      <c r="AA135" s="2">
        <v>-1</v>
      </c>
      <c r="AB135" s="2">
        <f t="shared" si="94"/>
        <v>203.72</v>
      </c>
      <c r="AC135" s="2">
        <f t="shared" si="95"/>
        <v>203.72</v>
      </c>
      <c r="AD135" s="2">
        <f t="shared" si="118"/>
        <v>0</v>
      </c>
      <c r="AE135" s="2">
        <f t="shared" si="96"/>
        <v>0</v>
      </c>
      <c r="AF135" s="2">
        <f t="shared" si="97"/>
        <v>0</v>
      </c>
      <c r="AG135" s="2">
        <f t="shared" si="98"/>
        <v>0</v>
      </c>
      <c r="AH135" s="2">
        <f t="shared" si="99"/>
        <v>0</v>
      </c>
      <c r="AI135" s="2">
        <f t="shared" si="100"/>
        <v>0</v>
      </c>
      <c r="AJ135" s="2">
        <f t="shared" si="101"/>
        <v>0</v>
      </c>
      <c r="AK135" s="2">
        <v>203.72</v>
      </c>
      <c r="AL135" s="2">
        <v>203.72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234</v>
      </c>
      <c r="BK135" s="2"/>
      <c r="BL135" s="2"/>
      <c r="BM135" s="2">
        <v>1618</v>
      </c>
      <c r="BN135" s="2">
        <v>0</v>
      </c>
      <c r="BO135" s="2" t="s">
        <v>3</v>
      </c>
      <c r="BP135" s="2">
        <v>0</v>
      </c>
      <c r="BQ135" s="2">
        <v>201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02"/>
        <v>0</v>
      </c>
      <c r="CQ135" s="2">
        <f t="shared" si="119"/>
        <v>203.72</v>
      </c>
      <c r="CR135" s="2">
        <f t="shared" si="120"/>
        <v>0</v>
      </c>
      <c r="CS135" s="2">
        <f t="shared" si="121"/>
        <v>0</v>
      </c>
      <c r="CT135" s="2">
        <f t="shared" si="122"/>
        <v>0</v>
      </c>
      <c r="CU135" s="2">
        <f t="shared" si="103"/>
        <v>0</v>
      </c>
      <c r="CV135" s="2">
        <f t="shared" si="123"/>
        <v>0</v>
      </c>
      <c r="CW135" s="2">
        <f t="shared" si="104"/>
        <v>0</v>
      </c>
      <c r="CX135" s="2">
        <f t="shared" si="105"/>
        <v>0</v>
      </c>
      <c r="CY135" s="2">
        <f t="shared" si="124"/>
        <v>0</v>
      </c>
      <c r="CZ135" s="2">
        <f t="shared" si="125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193</v>
      </c>
      <c r="DW135" s="2" t="s">
        <v>193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80425706</v>
      </c>
      <c r="EF135" s="2">
        <v>201</v>
      </c>
      <c r="EG135" s="2" t="s">
        <v>211</v>
      </c>
      <c r="EH135" s="2">
        <v>0</v>
      </c>
      <c r="EI135" s="2" t="s">
        <v>3</v>
      </c>
      <c r="EJ135" s="2">
        <v>2</v>
      </c>
      <c r="EK135" s="2">
        <v>1618</v>
      </c>
      <c r="EL135" s="2" t="s">
        <v>212</v>
      </c>
      <c r="EM135" s="2" t="s">
        <v>213</v>
      </c>
      <c r="EN135" s="2"/>
      <c r="EO135" s="2" t="s">
        <v>3</v>
      </c>
      <c r="EP135" s="2"/>
      <c r="EQ135" s="2">
        <v>132096</v>
      </c>
      <c r="ER135" s="2">
        <v>203.72</v>
      </c>
      <c r="ES135" s="2">
        <v>203.72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2027911838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06"/>
        <v>0</v>
      </c>
      <c r="GM135" s="2">
        <f t="shared" si="107"/>
        <v>0</v>
      </c>
      <c r="GN135" s="2">
        <f t="shared" si="108"/>
        <v>0</v>
      </c>
      <c r="GO135" s="2">
        <f t="shared" si="109"/>
        <v>0</v>
      </c>
      <c r="GP135" s="2">
        <f t="shared" si="110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1"/>
        <v>0</v>
      </c>
      <c r="GW135" s="2">
        <v>1</v>
      </c>
      <c r="GX135" s="2">
        <f t="shared" si="112"/>
        <v>0</v>
      </c>
      <c r="GY135" s="2"/>
      <c r="GZ135" s="2"/>
      <c r="HA135" s="2">
        <v>0</v>
      </c>
      <c r="HB135" s="2">
        <v>0</v>
      </c>
      <c r="HC135" s="2">
        <f t="shared" si="113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5">
      <c r="A136">
        <v>17</v>
      </c>
      <c r="B136">
        <v>1</v>
      </c>
      <c r="E136" t="s">
        <v>3</v>
      </c>
      <c r="F136" t="s">
        <v>232</v>
      </c>
      <c r="G136" t="s">
        <v>233</v>
      </c>
      <c r="H136" t="s">
        <v>193</v>
      </c>
      <c r="I136">
        <v>0</v>
      </c>
      <c r="J136">
        <v>0</v>
      </c>
      <c r="K136">
        <v>0</v>
      </c>
      <c r="O136">
        <f t="shared" si="87"/>
        <v>0</v>
      </c>
      <c r="P136">
        <f t="shared" si="114"/>
        <v>0</v>
      </c>
      <c r="Q136">
        <f t="shared" si="115"/>
        <v>0</v>
      </c>
      <c r="R136">
        <f t="shared" si="116"/>
        <v>0</v>
      </c>
      <c r="S136">
        <f t="shared" si="117"/>
        <v>0</v>
      </c>
      <c r="T136">
        <f t="shared" si="88"/>
        <v>0</v>
      </c>
      <c r="U136">
        <f t="shared" si="89"/>
        <v>0</v>
      </c>
      <c r="V136">
        <f t="shared" si="90"/>
        <v>0</v>
      </c>
      <c r="W136">
        <f t="shared" si="91"/>
        <v>0</v>
      </c>
      <c r="X136">
        <f t="shared" si="92"/>
        <v>0</v>
      </c>
      <c r="Y136">
        <f t="shared" si="93"/>
        <v>0</v>
      </c>
      <c r="AA136">
        <v>-1</v>
      </c>
      <c r="AB136">
        <f t="shared" si="94"/>
        <v>203.72</v>
      </c>
      <c r="AC136">
        <f t="shared" si="95"/>
        <v>203.72</v>
      </c>
      <c r="AD136">
        <f t="shared" si="118"/>
        <v>0</v>
      </c>
      <c r="AE136">
        <f t="shared" si="96"/>
        <v>0</v>
      </c>
      <c r="AF136">
        <f t="shared" si="97"/>
        <v>0</v>
      </c>
      <c r="AG136">
        <f t="shared" si="98"/>
        <v>0</v>
      </c>
      <c r="AH136">
        <f t="shared" si="99"/>
        <v>0</v>
      </c>
      <c r="AI136">
        <f t="shared" si="100"/>
        <v>0</v>
      </c>
      <c r="AJ136">
        <f t="shared" si="101"/>
        <v>0</v>
      </c>
      <c r="AK136">
        <v>203.72</v>
      </c>
      <c r="AL136">
        <v>203.72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3.72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234</v>
      </c>
      <c r="BM136">
        <v>1618</v>
      </c>
      <c r="BN136">
        <v>0</v>
      </c>
      <c r="BO136" t="s">
        <v>232</v>
      </c>
      <c r="BP136">
        <v>1</v>
      </c>
      <c r="BQ136">
        <v>201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02"/>
        <v>0</v>
      </c>
      <c r="CQ136">
        <f t="shared" si="119"/>
        <v>757.84</v>
      </c>
      <c r="CR136">
        <f t="shared" si="120"/>
        <v>0</v>
      </c>
      <c r="CS136">
        <f t="shared" si="121"/>
        <v>0</v>
      </c>
      <c r="CT136">
        <f t="shared" si="122"/>
        <v>0</v>
      </c>
      <c r="CU136">
        <f t="shared" si="103"/>
        <v>0</v>
      </c>
      <c r="CV136">
        <f t="shared" si="123"/>
        <v>0</v>
      </c>
      <c r="CW136">
        <f t="shared" si="104"/>
        <v>0</v>
      </c>
      <c r="CX136">
        <f t="shared" si="105"/>
        <v>0</v>
      </c>
      <c r="CY136">
        <f t="shared" si="124"/>
        <v>0</v>
      </c>
      <c r="CZ136">
        <f t="shared" si="12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193</v>
      </c>
      <c r="DW136" t="s">
        <v>193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80425706</v>
      </c>
      <c r="EF136">
        <v>201</v>
      </c>
      <c r="EG136" t="s">
        <v>211</v>
      </c>
      <c r="EH136">
        <v>0</v>
      </c>
      <c r="EI136" t="s">
        <v>3</v>
      </c>
      <c r="EJ136">
        <v>2</v>
      </c>
      <c r="EK136">
        <v>1618</v>
      </c>
      <c r="EL136" t="s">
        <v>212</v>
      </c>
      <c r="EM136" t="s">
        <v>213</v>
      </c>
      <c r="EO136" t="s">
        <v>3</v>
      </c>
      <c r="EQ136">
        <v>132096</v>
      </c>
      <c r="ER136">
        <v>203.72</v>
      </c>
      <c r="ES136">
        <v>203.72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2027911838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06"/>
        <v>0</v>
      </c>
      <c r="GM136">
        <f t="shared" si="107"/>
        <v>0</v>
      </c>
      <c r="GN136">
        <f t="shared" si="108"/>
        <v>0</v>
      </c>
      <c r="GO136">
        <f t="shared" si="109"/>
        <v>0</v>
      </c>
      <c r="GP136">
        <f t="shared" si="110"/>
        <v>0</v>
      </c>
      <c r="GR136">
        <v>0</v>
      </c>
      <c r="GS136">
        <v>3</v>
      </c>
      <c r="GT136">
        <v>0</v>
      </c>
      <c r="GU136" t="s">
        <v>3</v>
      </c>
      <c r="GV136">
        <f t="shared" si="111"/>
        <v>0</v>
      </c>
      <c r="GW136">
        <v>1</v>
      </c>
      <c r="GX136">
        <f t="shared" si="112"/>
        <v>0</v>
      </c>
      <c r="HA136">
        <v>0</v>
      </c>
      <c r="HB136">
        <v>0</v>
      </c>
      <c r="HC136">
        <f t="shared" si="11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5">
      <c r="A137" s="2">
        <v>17</v>
      </c>
      <c r="B137" s="2">
        <v>1</v>
      </c>
      <c r="C137" s="2"/>
      <c r="D137" s="2"/>
      <c r="E137" s="2" t="s">
        <v>3</v>
      </c>
      <c r="F137" s="2" t="s">
        <v>235</v>
      </c>
      <c r="G137" s="2" t="s">
        <v>236</v>
      </c>
      <c r="H137" s="2" t="s">
        <v>193</v>
      </c>
      <c r="I137" s="2">
        <v>0</v>
      </c>
      <c r="J137" s="2">
        <v>0</v>
      </c>
      <c r="K137" s="2">
        <v>0</v>
      </c>
      <c r="L137" s="2"/>
      <c r="M137" s="2"/>
      <c r="N137" s="2"/>
      <c r="O137" s="2">
        <f t="shared" ref="O137:O168" si="126">ROUND(CP137,2)</f>
        <v>0</v>
      </c>
      <c r="P137" s="2">
        <f t="shared" si="114"/>
        <v>0</v>
      </c>
      <c r="Q137" s="2">
        <f t="shared" si="115"/>
        <v>0</v>
      </c>
      <c r="R137" s="2">
        <f t="shared" si="116"/>
        <v>0</v>
      </c>
      <c r="S137" s="2">
        <f t="shared" si="117"/>
        <v>0</v>
      </c>
      <c r="T137" s="2">
        <f t="shared" ref="T137:T168" si="127">ROUND(CU137*I137,2)</f>
        <v>0</v>
      </c>
      <c r="U137" s="2">
        <f t="shared" ref="U137:U168" si="128">CV137*I137</f>
        <v>0</v>
      </c>
      <c r="V137" s="2">
        <f t="shared" ref="V137:V168" si="129">CW137*I137</f>
        <v>0</v>
      </c>
      <c r="W137" s="2">
        <f t="shared" ref="W137:W168" si="130">ROUND(CX137*I137,2)</f>
        <v>0</v>
      </c>
      <c r="X137" s="2">
        <f t="shared" ref="X137:X154" si="131">ROUND(CY137,2)</f>
        <v>0</v>
      </c>
      <c r="Y137" s="2">
        <f t="shared" ref="Y137:Y154" si="132">ROUND(CZ137,2)</f>
        <v>0</v>
      </c>
      <c r="Z137" s="2"/>
      <c r="AA137" s="2">
        <v>-1</v>
      </c>
      <c r="AB137" s="2">
        <f t="shared" ref="AB137:AB168" si="133">ROUND((AC137+AD137+AF137),6)</f>
        <v>1013.49</v>
      </c>
      <c r="AC137" s="2">
        <f t="shared" ref="AC137:AC168" si="134">ROUND((ES137),6)</f>
        <v>1013.49</v>
      </c>
      <c r="AD137" s="2">
        <f t="shared" si="118"/>
        <v>0</v>
      </c>
      <c r="AE137" s="2">
        <f t="shared" ref="AE137:AE168" si="135">ROUND((EU137),6)</f>
        <v>0</v>
      </c>
      <c r="AF137" s="2">
        <f t="shared" ref="AF137:AF168" si="136">ROUND((EV137),6)</f>
        <v>0</v>
      </c>
      <c r="AG137" s="2">
        <f t="shared" ref="AG137:AG168" si="137">ROUND((AP137),6)</f>
        <v>0</v>
      </c>
      <c r="AH137" s="2">
        <f t="shared" ref="AH137:AH168" si="138">(EW137)</f>
        <v>0</v>
      </c>
      <c r="AI137" s="2">
        <f t="shared" ref="AI137:AI168" si="139">(EX137)</f>
        <v>0</v>
      </c>
      <c r="AJ137" s="2">
        <f t="shared" ref="AJ137:AJ168" si="140">(AS137)</f>
        <v>0</v>
      </c>
      <c r="AK137" s="2">
        <v>1013.49</v>
      </c>
      <c r="AL137" s="2">
        <v>1013.49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2</v>
      </c>
      <c r="BJ137" s="2" t="s">
        <v>237</v>
      </c>
      <c r="BK137" s="2"/>
      <c r="BL137" s="2"/>
      <c r="BM137" s="2">
        <v>1618</v>
      </c>
      <c r="BN137" s="2">
        <v>0</v>
      </c>
      <c r="BO137" s="2" t="s">
        <v>3</v>
      </c>
      <c r="BP137" s="2">
        <v>0</v>
      </c>
      <c r="BQ137" s="2">
        <v>201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ref="CP137:CP168" si="141">(P137+Q137+S137)</f>
        <v>0</v>
      </c>
      <c r="CQ137" s="2">
        <f t="shared" si="119"/>
        <v>1013.49</v>
      </c>
      <c r="CR137" s="2">
        <f t="shared" si="120"/>
        <v>0</v>
      </c>
      <c r="CS137" s="2">
        <f t="shared" si="121"/>
        <v>0</v>
      </c>
      <c r="CT137" s="2">
        <f t="shared" si="122"/>
        <v>0</v>
      </c>
      <c r="CU137" s="2">
        <f t="shared" ref="CU137:CU168" si="142">AG137</f>
        <v>0</v>
      </c>
      <c r="CV137" s="2">
        <f t="shared" si="123"/>
        <v>0</v>
      </c>
      <c r="CW137" s="2">
        <f t="shared" ref="CW137:CW168" si="143">AI137</f>
        <v>0</v>
      </c>
      <c r="CX137" s="2">
        <f t="shared" ref="CX137:CX168" si="144">AJ137</f>
        <v>0</v>
      </c>
      <c r="CY137" s="2">
        <f t="shared" si="124"/>
        <v>0</v>
      </c>
      <c r="CZ137" s="2">
        <f t="shared" si="125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193</v>
      </c>
      <c r="DW137" s="2" t="s">
        <v>193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80425706</v>
      </c>
      <c r="EF137" s="2">
        <v>201</v>
      </c>
      <c r="EG137" s="2" t="s">
        <v>211</v>
      </c>
      <c r="EH137" s="2">
        <v>0</v>
      </c>
      <c r="EI137" s="2" t="s">
        <v>3</v>
      </c>
      <c r="EJ137" s="2">
        <v>2</v>
      </c>
      <c r="EK137" s="2">
        <v>1618</v>
      </c>
      <c r="EL137" s="2" t="s">
        <v>212</v>
      </c>
      <c r="EM137" s="2" t="s">
        <v>213</v>
      </c>
      <c r="EN137" s="2"/>
      <c r="EO137" s="2" t="s">
        <v>3</v>
      </c>
      <c r="EP137" s="2"/>
      <c r="EQ137" s="2">
        <v>132096</v>
      </c>
      <c r="ER137" s="2">
        <v>1013.49</v>
      </c>
      <c r="ES137" s="2">
        <v>1013.49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-1699414809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ref="GL137:GL168" si="145">ROUND(IF(AND(BH137=3,BI137=3,FS137&lt;&gt;0),P137,0),2)</f>
        <v>0</v>
      </c>
      <c r="GM137" s="2">
        <f t="shared" ref="GM137:GM168" si="146">ROUND(O137+X137+Y137,2)+GX137</f>
        <v>0</v>
      </c>
      <c r="GN137" s="2">
        <f t="shared" ref="GN137:GN168" si="147">IF(OR(BI137=0,BI137=1),GM137-GX137,0)</f>
        <v>0</v>
      </c>
      <c r="GO137" s="2">
        <f t="shared" ref="GO137:GO168" si="148">IF(BI137=2,GM137-GX137,0)</f>
        <v>0</v>
      </c>
      <c r="GP137" s="2">
        <f t="shared" ref="GP137:GP168" si="149">IF(BI137=4,GM137-GX137,0)</f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ref="GV137:GV168" si="150">ROUND((GT137),6)</f>
        <v>0</v>
      </c>
      <c r="GW137" s="2">
        <v>1</v>
      </c>
      <c r="GX137" s="2">
        <f t="shared" ref="GX137:GX168" si="151">ROUND(HC137*I137,2)</f>
        <v>0</v>
      </c>
      <c r="GY137" s="2"/>
      <c r="GZ137" s="2"/>
      <c r="HA137" s="2">
        <v>0</v>
      </c>
      <c r="HB137" s="2">
        <v>0</v>
      </c>
      <c r="HC137" s="2">
        <f t="shared" ref="HC137:HC168" si="152"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5">
      <c r="A138">
        <v>17</v>
      </c>
      <c r="B138">
        <v>1</v>
      </c>
      <c r="E138" t="s">
        <v>3</v>
      </c>
      <c r="F138" t="s">
        <v>235</v>
      </c>
      <c r="G138" t="s">
        <v>236</v>
      </c>
      <c r="H138" t="s">
        <v>193</v>
      </c>
      <c r="I138">
        <v>0</v>
      </c>
      <c r="J138">
        <v>0</v>
      </c>
      <c r="K138">
        <v>0</v>
      </c>
      <c r="O138">
        <f t="shared" si="126"/>
        <v>0</v>
      </c>
      <c r="P138">
        <f t="shared" si="114"/>
        <v>0</v>
      </c>
      <c r="Q138">
        <f t="shared" si="115"/>
        <v>0</v>
      </c>
      <c r="R138">
        <f t="shared" si="116"/>
        <v>0</v>
      </c>
      <c r="S138">
        <f t="shared" si="117"/>
        <v>0</v>
      </c>
      <c r="T138">
        <f t="shared" si="127"/>
        <v>0</v>
      </c>
      <c r="U138">
        <f t="shared" si="128"/>
        <v>0</v>
      </c>
      <c r="V138">
        <f t="shared" si="129"/>
        <v>0</v>
      </c>
      <c r="W138">
        <f t="shared" si="130"/>
        <v>0</v>
      </c>
      <c r="X138">
        <f t="shared" si="131"/>
        <v>0</v>
      </c>
      <c r="Y138">
        <f t="shared" si="132"/>
        <v>0</v>
      </c>
      <c r="AA138">
        <v>-1</v>
      </c>
      <c r="AB138">
        <f t="shared" si="133"/>
        <v>1013.49</v>
      </c>
      <c r="AC138">
        <f t="shared" si="134"/>
        <v>1013.49</v>
      </c>
      <c r="AD138">
        <f t="shared" si="118"/>
        <v>0</v>
      </c>
      <c r="AE138">
        <f t="shared" si="135"/>
        <v>0</v>
      </c>
      <c r="AF138">
        <f t="shared" si="136"/>
        <v>0</v>
      </c>
      <c r="AG138">
        <f t="shared" si="137"/>
        <v>0</v>
      </c>
      <c r="AH138">
        <f t="shared" si="138"/>
        <v>0</v>
      </c>
      <c r="AI138">
        <f t="shared" si="139"/>
        <v>0</v>
      </c>
      <c r="AJ138">
        <f t="shared" si="140"/>
        <v>0</v>
      </c>
      <c r="AK138">
        <v>1013.49</v>
      </c>
      <c r="AL138">
        <v>1013.49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8.81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237</v>
      </c>
      <c r="BM138">
        <v>1618</v>
      </c>
      <c r="BN138">
        <v>0</v>
      </c>
      <c r="BO138" t="s">
        <v>235</v>
      </c>
      <c r="BP138">
        <v>1</v>
      </c>
      <c r="BQ138">
        <v>201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41"/>
        <v>0</v>
      </c>
      <c r="CQ138">
        <f t="shared" si="119"/>
        <v>8928.85</v>
      </c>
      <c r="CR138">
        <f t="shared" si="120"/>
        <v>0</v>
      </c>
      <c r="CS138">
        <f t="shared" si="121"/>
        <v>0</v>
      </c>
      <c r="CT138">
        <f t="shared" si="122"/>
        <v>0</v>
      </c>
      <c r="CU138">
        <f t="shared" si="142"/>
        <v>0</v>
      </c>
      <c r="CV138">
        <f t="shared" si="123"/>
        <v>0</v>
      </c>
      <c r="CW138">
        <f t="shared" si="143"/>
        <v>0</v>
      </c>
      <c r="CX138">
        <f t="shared" si="144"/>
        <v>0</v>
      </c>
      <c r="CY138">
        <f t="shared" si="124"/>
        <v>0</v>
      </c>
      <c r="CZ138">
        <f t="shared" si="12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193</v>
      </c>
      <c r="DW138" t="s">
        <v>193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80425706</v>
      </c>
      <c r="EF138">
        <v>201</v>
      </c>
      <c r="EG138" t="s">
        <v>211</v>
      </c>
      <c r="EH138">
        <v>0</v>
      </c>
      <c r="EI138" t="s">
        <v>3</v>
      </c>
      <c r="EJ138">
        <v>2</v>
      </c>
      <c r="EK138">
        <v>1618</v>
      </c>
      <c r="EL138" t="s">
        <v>212</v>
      </c>
      <c r="EM138" t="s">
        <v>213</v>
      </c>
      <c r="EO138" t="s">
        <v>3</v>
      </c>
      <c r="EQ138">
        <v>132096</v>
      </c>
      <c r="ER138">
        <v>1013.49</v>
      </c>
      <c r="ES138">
        <v>1013.49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-1699414809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45"/>
        <v>0</v>
      </c>
      <c r="GM138">
        <f t="shared" si="146"/>
        <v>0</v>
      </c>
      <c r="GN138">
        <f t="shared" si="147"/>
        <v>0</v>
      </c>
      <c r="GO138">
        <f t="shared" si="148"/>
        <v>0</v>
      </c>
      <c r="GP138">
        <f t="shared" si="149"/>
        <v>0</v>
      </c>
      <c r="GR138">
        <v>0</v>
      </c>
      <c r="GS138">
        <v>3</v>
      </c>
      <c r="GT138">
        <v>0</v>
      </c>
      <c r="GU138" t="s">
        <v>3</v>
      </c>
      <c r="GV138">
        <f t="shared" si="150"/>
        <v>0</v>
      </c>
      <c r="GW138">
        <v>1</v>
      </c>
      <c r="GX138">
        <f t="shared" si="151"/>
        <v>0</v>
      </c>
      <c r="HA138">
        <v>0</v>
      </c>
      <c r="HB138">
        <v>0</v>
      </c>
      <c r="HC138">
        <f t="shared" si="15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5">
      <c r="A139" s="2">
        <v>17</v>
      </c>
      <c r="B139" s="2">
        <v>1</v>
      </c>
      <c r="C139" s="2"/>
      <c r="D139" s="2"/>
      <c r="E139" s="2" t="s">
        <v>3</v>
      </c>
      <c r="F139" s="2" t="s">
        <v>238</v>
      </c>
      <c r="G139" s="2" t="s">
        <v>239</v>
      </c>
      <c r="H139" s="2" t="s">
        <v>189</v>
      </c>
      <c r="I139" s="2">
        <v>0</v>
      </c>
      <c r="J139" s="2">
        <v>0</v>
      </c>
      <c r="K139" s="2">
        <v>0</v>
      </c>
      <c r="L139" s="2"/>
      <c r="M139" s="2"/>
      <c r="N139" s="2"/>
      <c r="O139" s="2">
        <f t="shared" si="126"/>
        <v>0</v>
      </c>
      <c r="P139" s="2">
        <f t="shared" si="114"/>
        <v>0</v>
      </c>
      <c r="Q139" s="2">
        <f t="shared" si="115"/>
        <v>0</v>
      </c>
      <c r="R139" s="2">
        <f t="shared" si="116"/>
        <v>0</v>
      </c>
      <c r="S139" s="2">
        <f t="shared" si="117"/>
        <v>0</v>
      </c>
      <c r="T139" s="2">
        <f t="shared" si="127"/>
        <v>0</v>
      </c>
      <c r="U139" s="2">
        <f t="shared" si="128"/>
        <v>0</v>
      </c>
      <c r="V139" s="2">
        <f t="shared" si="129"/>
        <v>0</v>
      </c>
      <c r="W139" s="2">
        <f t="shared" si="130"/>
        <v>0</v>
      </c>
      <c r="X139" s="2">
        <f t="shared" si="131"/>
        <v>0</v>
      </c>
      <c r="Y139" s="2">
        <f t="shared" si="132"/>
        <v>0</v>
      </c>
      <c r="Z139" s="2"/>
      <c r="AA139" s="2">
        <v>-1</v>
      </c>
      <c r="AB139" s="2">
        <f t="shared" si="133"/>
        <v>95.43</v>
      </c>
      <c r="AC139" s="2">
        <f t="shared" si="134"/>
        <v>95.43</v>
      </c>
      <c r="AD139" s="2">
        <f t="shared" si="118"/>
        <v>0</v>
      </c>
      <c r="AE139" s="2">
        <f t="shared" si="135"/>
        <v>0</v>
      </c>
      <c r="AF139" s="2">
        <f t="shared" si="136"/>
        <v>0</v>
      </c>
      <c r="AG139" s="2">
        <f t="shared" si="137"/>
        <v>0</v>
      </c>
      <c r="AH139" s="2">
        <f t="shared" si="138"/>
        <v>0</v>
      </c>
      <c r="AI139" s="2">
        <f t="shared" si="139"/>
        <v>0</v>
      </c>
      <c r="AJ139" s="2">
        <f t="shared" si="140"/>
        <v>0</v>
      </c>
      <c r="AK139" s="2">
        <v>95.43</v>
      </c>
      <c r="AL139" s="2">
        <v>95.43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240</v>
      </c>
      <c r="BK139" s="2"/>
      <c r="BL139" s="2"/>
      <c r="BM139" s="2">
        <v>1618</v>
      </c>
      <c r="BN139" s="2">
        <v>0</v>
      </c>
      <c r="BO139" s="2" t="s">
        <v>3</v>
      </c>
      <c r="BP139" s="2">
        <v>0</v>
      </c>
      <c r="BQ139" s="2">
        <v>201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0</v>
      </c>
      <c r="CA139" s="2">
        <v>0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41"/>
        <v>0</v>
      </c>
      <c r="CQ139" s="2">
        <f t="shared" si="119"/>
        <v>95.43</v>
      </c>
      <c r="CR139" s="2">
        <f t="shared" si="120"/>
        <v>0</v>
      </c>
      <c r="CS139" s="2">
        <f t="shared" si="121"/>
        <v>0</v>
      </c>
      <c r="CT139" s="2">
        <f t="shared" si="122"/>
        <v>0</v>
      </c>
      <c r="CU139" s="2">
        <f t="shared" si="142"/>
        <v>0</v>
      </c>
      <c r="CV139" s="2">
        <f t="shared" si="123"/>
        <v>0</v>
      </c>
      <c r="CW139" s="2">
        <f t="shared" si="143"/>
        <v>0</v>
      </c>
      <c r="CX139" s="2">
        <f t="shared" si="144"/>
        <v>0</v>
      </c>
      <c r="CY139" s="2">
        <f t="shared" si="124"/>
        <v>0</v>
      </c>
      <c r="CZ139" s="2">
        <f t="shared" si="125"/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1003</v>
      </c>
      <c r="DV139" s="2" t="s">
        <v>189</v>
      </c>
      <c r="DW139" s="2" t="s">
        <v>189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80425706</v>
      </c>
      <c r="EF139" s="2">
        <v>201</v>
      </c>
      <c r="EG139" s="2" t="s">
        <v>211</v>
      </c>
      <c r="EH139" s="2">
        <v>0</v>
      </c>
      <c r="EI139" s="2" t="s">
        <v>3</v>
      </c>
      <c r="EJ139" s="2">
        <v>2</v>
      </c>
      <c r="EK139" s="2">
        <v>1618</v>
      </c>
      <c r="EL139" s="2" t="s">
        <v>212</v>
      </c>
      <c r="EM139" s="2" t="s">
        <v>213</v>
      </c>
      <c r="EN139" s="2"/>
      <c r="EO139" s="2" t="s">
        <v>3</v>
      </c>
      <c r="EP139" s="2"/>
      <c r="EQ139" s="2">
        <v>132096</v>
      </c>
      <c r="ER139" s="2">
        <v>95.43</v>
      </c>
      <c r="ES139" s="2">
        <v>95.43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0</v>
      </c>
      <c r="FY139" s="2">
        <v>0</v>
      </c>
      <c r="FZ139" s="2"/>
      <c r="GA139" s="2" t="s">
        <v>3</v>
      </c>
      <c r="GB139" s="2"/>
      <c r="GC139" s="2"/>
      <c r="GD139" s="2">
        <v>1</v>
      </c>
      <c r="GE139" s="2"/>
      <c r="GF139" s="2">
        <v>1366058769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145"/>
        <v>0</v>
      </c>
      <c r="GM139" s="2">
        <f t="shared" si="146"/>
        <v>0</v>
      </c>
      <c r="GN139" s="2">
        <f t="shared" si="147"/>
        <v>0</v>
      </c>
      <c r="GO139" s="2">
        <f t="shared" si="148"/>
        <v>0</v>
      </c>
      <c r="GP139" s="2">
        <f t="shared" si="149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50"/>
        <v>0</v>
      </c>
      <c r="GW139" s="2">
        <v>1</v>
      </c>
      <c r="GX139" s="2">
        <f t="shared" si="151"/>
        <v>0</v>
      </c>
      <c r="GY139" s="2"/>
      <c r="GZ139" s="2"/>
      <c r="HA139" s="2">
        <v>0</v>
      </c>
      <c r="HB139" s="2">
        <v>0</v>
      </c>
      <c r="HC139" s="2">
        <f t="shared" si="152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5">
      <c r="A140">
        <v>17</v>
      </c>
      <c r="B140">
        <v>1</v>
      </c>
      <c r="E140" t="s">
        <v>3</v>
      </c>
      <c r="F140" t="s">
        <v>238</v>
      </c>
      <c r="G140" t="s">
        <v>239</v>
      </c>
      <c r="H140" t="s">
        <v>189</v>
      </c>
      <c r="I140">
        <v>0</v>
      </c>
      <c r="J140">
        <v>0</v>
      </c>
      <c r="K140">
        <v>0</v>
      </c>
      <c r="O140">
        <f t="shared" si="126"/>
        <v>0</v>
      </c>
      <c r="P140">
        <f t="shared" si="114"/>
        <v>0</v>
      </c>
      <c r="Q140">
        <f t="shared" si="115"/>
        <v>0</v>
      </c>
      <c r="R140">
        <f t="shared" si="116"/>
        <v>0</v>
      </c>
      <c r="S140">
        <f t="shared" si="117"/>
        <v>0</v>
      </c>
      <c r="T140">
        <f t="shared" si="127"/>
        <v>0</v>
      </c>
      <c r="U140">
        <f t="shared" si="128"/>
        <v>0</v>
      </c>
      <c r="V140">
        <f t="shared" si="129"/>
        <v>0</v>
      </c>
      <c r="W140">
        <f t="shared" si="130"/>
        <v>0</v>
      </c>
      <c r="X140">
        <f t="shared" si="131"/>
        <v>0</v>
      </c>
      <c r="Y140">
        <f t="shared" si="132"/>
        <v>0</v>
      </c>
      <c r="AA140">
        <v>-1</v>
      </c>
      <c r="AB140">
        <f t="shared" si="133"/>
        <v>95.43</v>
      </c>
      <c r="AC140">
        <f t="shared" si="134"/>
        <v>95.43</v>
      </c>
      <c r="AD140">
        <f t="shared" si="118"/>
        <v>0</v>
      </c>
      <c r="AE140">
        <f t="shared" si="135"/>
        <v>0</v>
      </c>
      <c r="AF140">
        <f t="shared" si="136"/>
        <v>0</v>
      </c>
      <c r="AG140">
        <f t="shared" si="137"/>
        <v>0</v>
      </c>
      <c r="AH140">
        <f t="shared" si="138"/>
        <v>0</v>
      </c>
      <c r="AI140">
        <f t="shared" si="139"/>
        <v>0</v>
      </c>
      <c r="AJ140">
        <f t="shared" si="140"/>
        <v>0</v>
      </c>
      <c r="AK140">
        <v>95.43</v>
      </c>
      <c r="AL140">
        <v>95.43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7.72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240</v>
      </c>
      <c r="BM140">
        <v>1618</v>
      </c>
      <c r="BN140">
        <v>0</v>
      </c>
      <c r="BO140" t="s">
        <v>238</v>
      </c>
      <c r="BP140">
        <v>1</v>
      </c>
      <c r="BQ140">
        <v>201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41"/>
        <v>0</v>
      </c>
      <c r="CQ140">
        <f t="shared" si="119"/>
        <v>736.72</v>
      </c>
      <c r="CR140">
        <f t="shared" si="120"/>
        <v>0</v>
      </c>
      <c r="CS140">
        <f t="shared" si="121"/>
        <v>0</v>
      </c>
      <c r="CT140">
        <f t="shared" si="122"/>
        <v>0</v>
      </c>
      <c r="CU140">
        <f t="shared" si="142"/>
        <v>0</v>
      </c>
      <c r="CV140">
        <f t="shared" si="123"/>
        <v>0</v>
      </c>
      <c r="CW140">
        <f t="shared" si="143"/>
        <v>0</v>
      </c>
      <c r="CX140">
        <f t="shared" si="144"/>
        <v>0</v>
      </c>
      <c r="CY140">
        <f t="shared" si="124"/>
        <v>0</v>
      </c>
      <c r="CZ140">
        <f t="shared" si="12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189</v>
      </c>
      <c r="DW140" t="s">
        <v>189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80425706</v>
      </c>
      <c r="EF140">
        <v>201</v>
      </c>
      <c r="EG140" t="s">
        <v>211</v>
      </c>
      <c r="EH140">
        <v>0</v>
      </c>
      <c r="EI140" t="s">
        <v>3</v>
      </c>
      <c r="EJ140">
        <v>2</v>
      </c>
      <c r="EK140">
        <v>1618</v>
      </c>
      <c r="EL140" t="s">
        <v>212</v>
      </c>
      <c r="EM140" t="s">
        <v>213</v>
      </c>
      <c r="EO140" t="s">
        <v>3</v>
      </c>
      <c r="EQ140">
        <v>132096</v>
      </c>
      <c r="ER140">
        <v>95.43</v>
      </c>
      <c r="ES140">
        <v>95.43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1366058769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45"/>
        <v>0</v>
      </c>
      <c r="GM140">
        <f t="shared" si="146"/>
        <v>0</v>
      </c>
      <c r="GN140">
        <f t="shared" si="147"/>
        <v>0</v>
      </c>
      <c r="GO140">
        <f t="shared" si="148"/>
        <v>0</v>
      </c>
      <c r="GP140">
        <f t="shared" si="149"/>
        <v>0</v>
      </c>
      <c r="GR140">
        <v>0</v>
      </c>
      <c r="GS140">
        <v>3</v>
      </c>
      <c r="GT140">
        <v>0</v>
      </c>
      <c r="GU140" t="s">
        <v>3</v>
      </c>
      <c r="GV140">
        <f t="shared" si="150"/>
        <v>0</v>
      </c>
      <c r="GW140">
        <v>1</v>
      </c>
      <c r="GX140">
        <f t="shared" si="151"/>
        <v>0</v>
      </c>
      <c r="HA140">
        <v>0</v>
      </c>
      <c r="HB140">
        <v>0</v>
      </c>
      <c r="HC140">
        <f t="shared" si="152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5">
      <c r="A141" s="2">
        <v>17</v>
      </c>
      <c r="B141" s="2">
        <v>1</v>
      </c>
      <c r="C141" s="2"/>
      <c r="D141" s="2">
        <f>ROW(EtalonRes!A223)</f>
        <v>223</v>
      </c>
      <c r="E141" s="2" t="s">
        <v>3</v>
      </c>
      <c r="F141" s="2" t="s">
        <v>241</v>
      </c>
      <c r="G141" s="2" t="s">
        <v>242</v>
      </c>
      <c r="H141" s="2" t="s">
        <v>243</v>
      </c>
      <c r="I141" s="2">
        <f>ROUND(ROUND(6.12/100,4),9)</f>
        <v>6.1199999999999997E-2</v>
      </c>
      <c r="J141" s="2">
        <v>0</v>
      </c>
      <c r="K141" s="2">
        <f>ROUND(ROUND(6.12/100,4),9)</f>
        <v>6.1199999999999997E-2</v>
      </c>
      <c r="L141" s="2"/>
      <c r="M141" s="2"/>
      <c r="N141" s="2"/>
      <c r="O141" s="2">
        <f t="shared" si="126"/>
        <v>31.02</v>
      </c>
      <c r="P141" s="2">
        <f>ROUND(CQ141*I141,2)</f>
        <v>3.24</v>
      </c>
      <c r="Q141" s="2">
        <f>ROUND(CR141*I141,2)</f>
        <v>9.08</v>
      </c>
      <c r="R141" s="2">
        <f>ROUND(CS141*I141,2)</f>
        <v>1.1499999999999999</v>
      </c>
      <c r="S141" s="2">
        <f>ROUND(CT141*I141,2)</f>
        <v>18.7</v>
      </c>
      <c r="T141" s="2">
        <f t="shared" si="127"/>
        <v>0</v>
      </c>
      <c r="U141" s="2">
        <f t="shared" si="128"/>
        <v>1.51776</v>
      </c>
      <c r="V141" s="2">
        <f t="shared" si="129"/>
        <v>0</v>
      </c>
      <c r="W141" s="2">
        <f t="shared" si="130"/>
        <v>0</v>
      </c>
      <c r="X141" s="2">
        <f t="shared" si="131"/>
        <v>0</v>
      </c>
      <c r="Y141" s="2">
        <f t="shared" si="132"/>
        <v>0</v>
      </c>
      <c r="Z141" s="2"/>
      <c r="AA141" s="2">
        <v>-1</v>
      </c>
      <c r="AB141" s="2">
        <f t="shared" si="133"/>
        <v>506.89</v>
      </c>
      <c r="AC141" s="2">
        <f t="shared" si="134"/>
        <v>52.93</v>
      </c>
      <c r="AD141" s="2">
        <f>ROUND((ET141),6)</f>
        <v>148.41999999999999</v>
      </c>
      <c r="AE141" s="2">
        <f t="shared" si="135"/>
        <v>18.8</v>
      </c>
      <c r="AF141" s="2">
        <f t="shared" si="136"/>
        <v>305.54000000000002</v>
      </c>
      <c r="AG141" s="2">
        <f t="shared" si="137"/>
        <v>0</v>
      </c>
      <c r="AH141" s="2">
        <f t="shared" si="138"/>
        <v>24.8</v>
      </c>
      <c r="AI141" s="2">
        <f t="shared" si="139"/>
        <v>0</v>
      </c>
      <c r="AJ141" s="2">
        <f t="shared" si="140"/>
        <v>0</v>
      </c>
      <c r="AK141" s="2">
        <v>506.89</v>
      </c>
      <c r="AL141" s="2">
        <v>52.93</v>
      </c>
      <c r="AM141" s="2">
        <v>148.41999999999999</v>
      </c>
      <c r="AN141" s="2">
        <v>18.8</v>
      </c>
      <c r="AO141" s="2">
        <v>305.54000000000002</v>
      </c>
      <c r="AP141" s="2">
        <v>0</v>
      </c>
      <c r="AQ141" s="2">
        <v>24.8</v>
      </c>
      <c r="AR141" s="2">
        <v>0</v>
      </c>
      <c r="AS141" s="2">
        <v>0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0</v>
      </c>
      <c r="BJ141" s="2" t="s">
        <v>244</v>
      </c>
      <c r="BK141" s="2"/>
      <c r="BL141" s="2"/>
      <c r="BM141" s="2">
        <v>318</v>
      </c>
      <c r="BN141" s="2">
        <v>0</v>
      </c>
      <c r="BO141" s="2" t="s">
        <v>241</v>
      </c>
      <c r="BP141" s="2">
        <v>1</v>
      </c>
      <c r="BQ141" s="2">
        <v>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587</v>
      </c>
      <c r="CO141" s="2">
        <v>0</v>
      </c>
      <c r="CP141" s="2">
        <f t="shared" si="141"/>
        <v>31.02</v>
      </c>
      <c r="CQ141" s="2">
        <f>AC141*BC141</f>
        <v>52.93</v>
      </c>
      <c r="CR141" s="2">
        <f>AD141*BB141</f>
        <v>148.41999999999999</v>
      </c>
      <c r="CS141" s="2">
        <f>AE141*BS141</f>
        <v>18.8</v>
      </c>
      <c r="CT141" s="2">
        <f>AF141*BA141</f>
        <v>305.54000000000002</v>
      </c>
      <c r="CU141" s="2">
        <f t="shared" si="142"/>
        <v>0</v>
      </c>
      <c r="CV141" s="2">
        <f>AH141</f>
        <v>24.8</v>
      </c>
      <c r="CW141" s="2">
        <f t="shared" si="143"/>
        <v>0</v>
      </c>
      <c r="CX141" s="2">
        <f t="shared" si="144"/>
        <v>0</v>
      </c>
      <c r="CY141" s="2">
        <f>0</f>
        <v>0</v>
      </c>
      <c r="CZ141" s="2">
        <f>0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243</v>
      </c>
      <c r="DW141" s="2" t="s">
        <v>243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0</v>
      </c>
      <c r="EF141" s="2">
        <v>0</v>
      </c>
      <c r="EG141" s="2" t="s">
        <v>3</v>
      </c>
      <c r="EH141" s="2">
        <v>0</v>
      </c>
      <c r="EI141" s="2" t="s">
        <v>3</v>
      </c>
      <c r="EJ141" s="2">
        <v>0</v>
      </c>
      <c r="EK141" s="2">
        <v>318</v>
      </c>
      <c r="EL141" s="2" t="s">
        <v>3</v>
      </c>
      <c r="EM141" s="2" t="s">
        <v>3</v>
      </c>
      <c r="EN141" s="2"/>
      <c r="EO141" s="2" t="s">
        <v>245</v>
      </c>
      <c r="EP141" s="2"/>
      <c r="EQ141" s="2">
        <v>132096</v>
      </c>
      <c r="ER141" s="2">
        <v>506.89</v>
      </c>
      <c r="ES141" s="2">
        <v>52.93</v>
      </c>
      <c r="ET141" s="2">
        <v>148.41999999999999</v>
      </c>
      <c r="EU141" s="2">
        <v>18.8</v>
      </c>
      <c r="EV141" s="2">
        <v>305.54000000000002</v>
      </c>
      <c r="EW141" s="2">
        <v>24.8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2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-746712658</v>
      </c>
      <c r="GG141" s="2">
        <v>2</v>
      </c>
      <c r="GH141" s="2">
        <v>1</v>
      </c>
      <c r="GI141" s="2">
        <v>2</v>
      </c>
      <c r="GJ141" s="2">
        <v>0</v>
      </c>
      <c r="GK141" s="2">
        <v>0</v>
      </c>
      <c r="GL141" s="2">
        <f t="shared" si="145"/>
        <v>0</v>
      </c>
      <c r="GM141" s="2">
        <f t="shared" si="146"/>
        <v>31.02</v>
      </c>
      <c r="GN141" s="2">
        <f t="shared" si="147"/>
        <v>31.02</v>
      </c>
      <c r="GO141" s="2">
        <f t="shared" si="148"/>
        <v>0</v>
      </c>
      <c r="GP141" s="2">
        <f t="shared" si="149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50"/>
        <v>0</v>
      </c>
      <c r="GW141" s="2">
        <v>1</v>
      </c>
      <c r="GX141" s="2">
        <f t="shared" si="151"/>
        <v>0</v>
      </c>
      <c r="GY141" s="2"/>
      <c r="GZ141" s="2"/>
      <c r="HA141" s="2">
        <v>0</v>
      </c>
      <c r="HB141" s="2">
        <v>0</v>
      </c>
      <c r="HC141" s="2">
        <f t="shared" si="152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5">
      <c r="A142">
        <v>17</v>
      </c>
      <c r="B142">
        <v>1</v>
      </c>
      <c r="D142">
        <f>ROW(EtalonRes!A236)</f>
        <v>236</v>
      </c>
      <c r="E142" t="s">
        <v>3</v>
      </c>
      <c r="F142" t="s">
        <v>241</v>
      </c>
      <c r="G142" t="s">
        <v>242</v>
      </c>
      <c r="H142" t="s">
        <v>243</v>
      </c>
      <c r="I142">
        <f>ROUND(ROUND(6.12/100,4),9)</f>
        <v>6.1199999999999997E-2</v>
      </c>
      <c r="J142">
        <v>0</v>
      </c>
      <c r="K142">
        <f>ROUND(ROUND(6.12/100,4),9)</f>
        <v>6.1199999999999997E-2</v>
      </c>
      <c r="O142">
        <f t="shared" si="126"/>
        <v>1254.5</v>
      </c>
      <c r="P142">
        <f>ROUND(CQ142*I142,2)</f>
        <v>56.2</v>
      </c>
      <c r="Q142">
        <f>ROUND(CR142*I142,2)</f>
        <v>144.61000000000001</v>
      </c>
      <c r="R142">
        <f>ROUND(CS142*I142,2)</f>
        <v>64.83</v>
      </c>
      <c r="S142">
        <f>ROUND(CT142*I142,2)</f>
        <v>1053.69</v>
      </c>
      <c r="T142">
        <f t="shared" si="127"/>
        <v>0</v>
      </c>
      <c r="U142">
        <f t="shared" si="128"/>
        <v>1.51776</v>
      </c>
      <c r="V142">
        <f t="shared" si="129"/>
        <v>0</v>
      </c>
      <c r="W142">
        <f t="shared" si="130"/>
        <v>0</v>
      </c>
      <c r="X142">
        <f t="shared" si="131"/>
        <v>0</v>
      </c>
      <c r="Y142">
        <f t="shared" si="132"/>
        <v>0</v>
      </c>
      <c r="AA142">
        <v>-1</v>
      </c>
      <c r="AB142">
        <f t="shared" si="133"/>
        <v>506.89</v>
      </c>
      <c r="AC142">
        <f t="shared" si="134"/>
        <v>52.93</v>
      </c>
      <c r="AD142">
        <f>ROUND((ET142),6)</f>
        <v>148.41999999999999</v>
      </c>
      <c r="AE142">
        <f t="shared" si="135"/>
        <v>18.8</v>
      </c>
      <c r="AF142">
        <f t="shared" si="136"/>
        <v>305.54000000000002</v>
      </c>
      <c r="AG142">
        <f t="shared" si="137"/>
        <v>0</v>
      </c>
      <c r="AH142">
        <f t="shared" si="138"/>
        <v>24.8</v>
      </c>
      <c r="AI142">
        <f t="shared" si="139"/>
        <v>0</v>
      </c>
      <c r="AJ142">
        <f t="shared" si="140"/>
        <v>0</v>
      </c>
      <c r="AK142">
        <v>506.89</v>
      </c>
      <c r="AL142">
        <v>52.93</v>
      </c>
      <c r="AM142">
        <v>148.41999999999999</v>
      </c>
      <c r="AN142">
        <v>18.8</v>
      </c>
      <c r="AO142">
        <v>305.54000000000002</v>
      </c>
      <c r="AP142">
        <v>0</v>
      </c>
      <c r="AQ142">
        <v>24.8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56.35</v>
      </c>
      <c r="BB142">
        <v>15.92</v>
      </c>
      <c r="BC142">
        <v>17.350000000000001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0</v>
      </c>
      <c r="BJ142" t="s">
        <v>244</v>
      </c>
      <c r="BM142">
        <v>318</v>
      </c>
      <c r="BN142">
        <v>0</v>
      </c>
      <c r="BO142" t="s">
        <v>241</v>
      </c>
      <c r="BP142">
        <v>1</v>
      </c>
      <c r="BQ142">
        <v>0</v>
      </c>
      <c r="BR142">
        <v>0</v>
      </c>
      <c r="BS142">
        <v>56.35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587</v>
      </c>
      <c r="CO142">
        <v>0</v>
      </c>
      <c r="CP142">
        <f t="shared" si="141"/>
        <v>1254.5</v>
      </c>
      <c r="CQ142">
        <f>AC142*BC142</f>
        <v>918.33550000000002</v>
      </c>
      <c r="CR142">
        <f>AD142*BB142</f>
        <v>2362.8463999999999</v>
      </c>
      <c r="CS142">
        <f>AE142*BS142</f>
        <v>1059.3800000000001</v>
      </c>
      <c r="CT142">
        <f>AF142*BA142</f>
        <v>17217.179</v>
      </c>
      <c r="CU142">
        <f t="shared" si="142"/>
        <v>0</v>
      </c>
      <c r="CV142">
        <f>AH142</f>
        <v>24.8</v>
      </c>
      <c r="CW142">
        <f t="shared" si="143"/>
        <v>0</v>
      </c>
      <c r="CX142">
        <f t="shared" si="144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243</v>
      </c>
      <c r="DW142" t="s">
        <v>243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0</v>
      </c>
      <c r="EF142">
        <v>0</v>
      </c>
      <c r="EG142" t="s">
        <v>3</v>
      </c>
      <c r="EH142">
        <v>0</v>
      </c>
      <c r="EI142" t="s">
        <v>3</v>
      </c>
      <c r="EJ142">
        <v>0</v>
      </c>
      <c r="EK142">
        <v>318</v>
      </c>
      <c r="EL142" t="s">
        <v>3</v>
      </c>
      <c r="EM142" t="s">
        <v>3</v>
      </c>
      <c r="EO142" t="s">
        <v>245</v>
      </c>
      <c r="EQ142">
        <v>132096</v>
      </c>
      <c r="ER142">
        <v>506.89</v>
      </c>
      <c r="ES142">
        <v>52.93</v>
      </c>
      <c r="ET142">
        <v>148.41999999999999</v>
      </c>
      <c r="EU142">
        <v>18.8</v>
      </c>
      <c r="EV142">
        <v>305.54000000000002</v>
      </c>
      <c r="EW142">
        <v>24.8</v>
      </c>
      <c r="EX142">
        <v>0</v>
      </c>
      <c r="EY142">
        <v>0</v>
      </c>
      <c r="FQ142">
        <v>0</v>
      </c>
      <c r="FR142">
        <v>0</v>
      </c>
      <c r="FS142">
        <v>2</v>
      </c>
      <c r="FX142">
        <v>0</v>
      </c>
      <c r="FY142">
        <v>0</v>
      </c>
      <c r="GA142" t="s">
        <v>3</v>
      </c>
      <c r="GD142">
        <v>1</v>
      </c>
      <c r="GF142">
        <v>-746712658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45"/>
        <v>0</v>
      </c>
      <c r="GM142">
        <f t="shared" si="146"/>
        <v>1254.5</v>
      </c>
      <c r="GN142">
        <f t="shared" si="147"/>
        <v>1254.5</v>
      </c>
      <c r="GO142">
        <f t="shared" si="148"/>
        <v>0</v>
      </c>
      <c r="GP142">
        <f t="shared" si="149"/>
        <v>0</v>
      </c>
      <c r="GR142">
        <v>0</v>
      </c>
      <c r="GS142">
        <v>3</v>
      </c>
      <c r="GT142">
        <v>0</v>
      </c>
      <c r="GU142" t="s">
        <v>3</v>
      </c>
      <c r="GV142">
        <f t="shared" si="150"/>
        <v>0</v>
      </c>
      <c r="GW142">
        <v>1</v>
      </c>
      <c r="GX142">
        <f t="shared" si="151"/>
        <v>0</v>
      </c>
      <c r="HA142">
        <v>0</v>
      </c>
      <c r="HB142">
        <v>0</v>
      </c>
      <c r="HC142">
        <f t="shared" si="152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5">
      <c r="A143" s="2">
        <v>17</v>
      </c>
      <c r="B143" s="2">
        <v>1</v>
      </c>
      <c r="C143" s="2"/>
      <c r="D143" s="2">
        <f>ROW(EtalonRes!A240)</f>
        <v>240</v>
      </c>
      <c r="E143" s="2" t="s">
        <v>3</v>
      </c>
      <c r="F143" s="2" t="s">
        <v>246</v>
      </c>
      <c r="G143" s="2" t="s">
        <v>247</v>
      </c>
      <c r="H143" s="2" t="s">
        <v>206</v>
      </c>
      <c r="I143" s="2">
        <f>ROUND(ROUND(12/100,4),9)</f>
        <v>0.12</v>
      </c>
      <c r="J143" s="2">
        <v>0</v>
      </c>
      <c r="K143" s="2">
        <f>ROUND(ROUND(12/100,4),9)</f>
        <v>0.12</v>
      </c>
      <c r="L143" s="2"/>
      <c r="M143" s="2"/>
      <c r="N143" s="2"/>
      <c r="O143" s="2">
        <f t="shared" si="126"/>
        <v>4.2699999999999996</v>
      </c>
      <c r="P143" s="2">
        <f>ROUND(CQ143*I143,2)</f>
        <v>0.22</v>
      </c>
      <c r="Q143" s="2">
        <f>ROUND(CR143*I143,2)</f>
        <v>1</v>
      </c>
      <c r="R143" s="2">
        <f>ROUND(CS143*I143,2)</f>
        <v>0.15</v>
      </c>
      <c r="S143" s="2">
        <f>ROUND(CT143*I143,2)</f>
        <v>3.05</v>
      </c>
      <c r="T143" s="2">
        <f t="shared" si="127"/>
        <v>0</v>
      </c>
      <c r="U143" s="2">
        <f t="shared" si="128"/>
        <v>0.2472</v>
      </c>
      <c r="V143" s="2">
        <f t="shared" si="129"/>
        <v>0</v>
      </c>
      <c r="W143" s="2">
        <f t="shared" si="130"/>
        <v>0</v>
      </c>
      <c r="X143" s="2">
        <f t="shared" si="131"/>
        <v>0</v>
      </c>
      <c r="Y143" s="2">
        <f t="shared" si="132"/>
        <v>0</v>
      </c>
      <c r="Z143" s="2"/>
      <c r="AA143" s="2">
        <v>-1</v>
      </c>
      <c r="AB143" s="2">
        <f t="shared" si="133"/>
        <v>35.49</v>
      </c>
      <c r="AC143" s="2">
        <f t="shared" si="134"/>
        <v>1.8</v>
      </c>
      <c r="AD143" s="2">
        <f>ROUND((ET143),6)</f>
        <v>8.31</v>
      </c>
      <c r="AE143" s="2">
        <f t="shared" si="135"/>
        <v>1.26</v>
      </c>
      <c r="AF143" s="2">
        <f t="shared" si="136"/>
        <v>25.38</v>
      </c>
      <c r="AG143" s="2">
        <f t="shared" si="137"/>
        <v>0</v>
      </c>
      <c r="AH143" s="2">
        <f t="shared" si="138"/>
        <v>2.06</v>
      </c>
      <c r="AI143" s="2">
        <f t="shared" si="139"/>
        <v>0</v>
      </c>
      <c r="AJ143" s="2">
        <f t="shared" si="140"/>
        <v>0</v>
      </c>
      <c r="AK143" s="2">
        <v>35.49</v>
      </c>
      <c r="AL143" s="2">
        <v>1.8</v>
      </c>
      <c r="AM143" s="2">
        <v>8.31</v>
      </c>
      <c r="AN143" s="2">
        <v>1.26</v>
      </c>
      <c r="AO143" s="2">
        <v>25.38</v>
      </c>
      <c r="AP143" s="2">
        <v>0</v>
      </c>
      <c r="AQ143" s="2">
        <v>2.06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0</v>
      </c>
      <c r="BJ143" s="2" t="s">
        <v>248</v>
      </c>
      <c r="BK143" s="2"/>
      <c r="BL143" s="2"/>
      <c r="BM143" s="2">
        <v>319</v>
      </c>
      <c r="BN143" s="2">
        <v>0</v>
      </c>
      <c r="BO143" s="2" t="s">
        <v>246</v>
      </c>
      <c r="BP143" s="2">
        <v>1</v>
      </c>
      <c r="BQ143" s="2">
        <v>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41"/>
        <v>4.2699999999999996</v>
      </c>
      <c r="CQ143" s="2">
        <f>AC143*BC143</f>
        <v>1.8</v>
      </c>
      <c r="CR143" s="2">
        <f>AD143*BB143</f>
        <v>8.31</v>
      </c>
      <c r="CS143" s="2">
        <f>AE143*BS143</f>
        <v>1.26</v>
      </c>
      <c r="CT143" s="2">
        <f>AF143*BA143</f>
        <v>25.38</v>
      </c>
      <c r="CU143" s="2">
        <f t="shared" si="142"/>
        <v>0</v>
      </c>
      <c r="CV143" s="2">
        <f>AH143</f>
        <v>2.06</v>
      </c>
      <c r="CW143" s="2">
        <f t="shared" si="143"/>
        <v>0</v>
      </c>
      <c r="CX143" s="2">
        <f t="shared" si="144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1010</v>
      </c>
      <c r="DV143" s="2" t="s">
        <v>206</v>
      </c>
      <c r="DW143" s="2" t="s">
        <v>206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0</v>
      </c>
      <c r="EF143" s="2">
        <v>0</v>
      </c>
      <c r="EG143" s="2" t="s">
        <v>3</v>
      </c>
      <c r="EH143" s="2">
        <v>0</v>
      </c>
      <c r="EI143" s="2" t="s">
        <v>3</v>
      </c>
      <c r="EJ143" s="2">
        <v>0</v>
      </c>
      <c r="EK143" s="2">
        <v>319</v>
      </c>
      <c r="EL143" s="2" t="s">
        <v>3</v>
      </c>
      <c r="EM143" s="2" t="s">
        <v>3</v>
      </c>
      <c r="EN143" s="2"/>
      <c r="EO143" s="2" t="s">
        <v>3</v>
      </c>
      <c r="EP143" s="2"/>
      <c r="EQ143" s="2">
        <v>132096</v>
      </c>
      <c r="ER143" s="2">
        <v>35.49</v>
      </c>
      <c r="ES143" s="2">
        <v>1.8</v>
      </c>
      <c r="ET143" s="2">
        <v>8.31</v>
      </c>
      <c r="EU143" s="2">
        <v>1.26</v>
      </c>
      <c r="EV143" s="2">
        <v>25.38</v>
      </c>
      <c r="EW143" s="2">
        <v>2.06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3</v>
      </c>
      <c r="GB143" s="2"/>
      <c r="GC143" s="2"/>
      <c r="GD143" s="2">
        <v>1</v>
      </c>
      <c r="GE143" s="2"/>
      <c r="GF143" s="2">
        <v>-1472855400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45"/>
        <v>0</v>
      </c>
      <c r="GM143" s="2">
        <f t="shared" si="146"/>
        <v>4.2699999999999996</v>
      </c>
      <c r="GN143" s="2">
        <f t="shared" si="147"/>
        <v>4.2699999999999996</v>
      </c>
      <c r="GO143" s="2">
        <f t="shared" si="148"/>
        <v>0</v>
      </c>
      <c r="GP143" s="2">
        <f t="shared" si="149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50"/>
        <v>0</v>
      </c>
      <c r="GW143" s="2">
        <v>1</v>
      </c>
      <c r="GX143" s="2">
        <f t="shared" si="151"/>
        <v>0</v>
      </c>
      <c r="GY143" s="2"/>
      <c r="GZ143" s="2"/>
      <c r="HA143" s="2">
        <v>0</v>
      </c>
      <c r="HB143" s="2">
        <v>0</v>
      </c>
      <c r="HC143" s="2">
        <f t="shared" si="152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5">
      <c r="A144">
        <v>17</v>
      </c>
      <c r="B144">
        <v>1</v>
      </c>
      <c r="D144">
        <f>ROW(EtalonRes!A244)</f>
        <v>244</v>
      </c>
      <c r="E144" t="s">
        <v>3</v>
      </c>
      <c r="F144" t="s">
        <v>246</v>
      </c>
      <c r="G144" t="s">
        <v>247</v>
      </c>
      <c r="H144" t="s">
        <v>206</v>
      </c>
      <c r="I144">
        <f>ROUND(ROUND(12/100,4),9)</f>
        <v>0.12</v>
      </c>
      <c r="J144">
        <v>0</v>
      </c>
      <c r="K144">
        <f>ROUND(ROUND(12/100,4),9)</f>
        <v>0.12</v>
      </c>
      <c r="O144">
        <f t="shared" si="126"/>
        <v>189.4</v>
      </c>
      <c r="P144">
        <f>ROUND(CQ144*I144,2)</f>
        <v>0.76</v>
      </c>
      <c r="Q144">
        <f>ROUND(CR144*I144,2)</f>
        <v>17.02</v>
      </c>
      <c r="R144">
        <f>ROUND(CS144*I144,2)</f>
        <v>8.52</v>
      </c>
      <c r="S144">
        <f>ROUND(CT144*I144,2)</f>
        <v>171.62</v>
      </c>
      <c r="T144">
        <f t="shared" si="127"/>
        <v>0</v>
      </c>
      <c r="U144">
        <f t="shared" si="128"/>
        <v>0.2472</v>
      </c>
      <c r="V144">
        <f t="shared" si="129"/>
        <v>0</v>
      </c>
      <c r="W144">
        <f t="shared" si="130"/>
        <v>0</v>
      </c>
      <c r="X144">
        <f t="shared" si="131"/>
        <v>0</v>
      </c>
      <c r="Y144">
        <f t="shared" si="132"/>
        <v>0</v>
      </c>
      <c r="AA144">
        <v>-1</v>
      </c>
      <c r="AB144">
        <f t="shared" si="133"/>
        <v>35.49</v>
      </c>
      <c r="AC144">
        <f t="shared" si="134"/>
        <v>1.8</v>
      </c>
      <c r="AD144">
        <f>ROUND((ET144),6)</f>
        <v>8.31</v>
      </c>
      <c r="AE144">
        <f t="shared" si="135"/>
        <v>1.26</v>
      </c>
      <c r="AF144">
        <f t="shared" si="136"/>
        <v>25.38</v>
      </c>
      <c r="AG144">
        <f t="shared" si="137"/>
        <v>0</v>
      </c>
      <c r="AH144">
        <f t="shared" si="138"/>
        <v>2.06</v>
      </c>
      <c r="AI144">
        <f t="shared" si="139"/>
        <v>0</v>
      </c>
      <c r="AJ144">
        <f t="shared" si="140"/>
        <v>0</v>
      </c>
      <c r="AK144">
        <v>35.49</v>
      </c>
      <c r="AL144">
        <v>1.8</v>
      </c>
      <c r="AM144">
        <v>8.31</v>
      </c>
      <c r="AN144">
        <v>1.26</v>
      </c>
      <c r="AO144">
        <v>25.38</v>
      </c>
      <c r="AP144">
        <v>0</v>
      </c>
      <c r="AQ144">
        <v>2.06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56.35</v>
      </c>
      <c r="BB144">
        <v>17.07</v>
      </c>
      <c r="BC144">
        <v>3.53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0</v>
      </c>
      <c r="BJ144" t="s">
        <v>248</v>
      </c>
      <c r="BM144">
        <v>319</v>
      </c>
      <c r="BN144">
        <v>0</v>
      </c>
      <c r="BO144" t="s">
        <v>246</v>
      </c>
      <c r="BP144">
        <v>1</v>
      </c>
      <c r="BQ144">
        <v>0</v>
      </c>
      <c r="BR144">
        <v>0</v>
      </c>
      <c r="BS144">
        <v>56.35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1"/>
        <v>189.4</v>
      </c>
      <c r="CQ144">
        <f>AC144*BC144</f>
        <v>6.3540000000000001</v>
      </c>
      <c r="CR144">
        <f>AD144*BB144</f>
        <v>141.85170000000002</v>
      </c>
      <c r="CS144">
        <f>AE144*BS144</f>
        <v>71.001000000000005</v>
      </c>
      <c r="CT144">
        <f>AF144*BA144</f>
        <v>1430.163</v>
      </c>
      <c r="CU144">
        <f t="shared" si="142"/>
        <v>0</v>
      </c>
      <c r="CV144">
        <f>AH144</f>
        <v>2.06</v>
      </c>
      <c r="CW144">
        <f t="shared" si="143"/>
        <v>0</v>
      </c>
      <c r="CX144">
        <f t="shared" si="144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206</v>
      </c>
      <c r="DW144" t="s">
        <v>206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0</v>
      </c>
      <c r="EF144">
        <v>0</v>
      </c>
      <c r="EG144" t="s">
        <v>3</v>
      </c>
      <c r="EH144">
        <v>0</v>
      </c>
      <c r="EI144" t="s">
        <v>3</v>
      </c>
      <c r="EJ144">
        <v>0</v>
      </c>
      <c r="EK144">
        <v>319</v>
      </c>
      <c r="EL144" t="s">
        <v>3</v>
      </c>
      <c r="EM144" t="s">
        <v>3</v>
      </c>
      <c r="EO144" t="s">
        <v>3</v>
      </c>
      <c r="EQ144">
        <v>132096</v>
      </c>
      <c r="ER144">
        <v>35.49</v>
      </c>
      <c r="ES144">
        <v>1.8</v>
      </c>
      <c r="ET144">
        <v>8.31</v>
      </c>
      <c r="EU144">
        <v>1.26</v>
      </c>
      <c r="EV144">
        <v>25.38</v>
      </c>
      <c r="EW144">
        <v>2.06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-1472855400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45"/>
        <v>0</v>
      </c>
      <c r="GM144">
        <f t="shared" si="146"/>
        <v>189.4</v>
      </c>
      <c r="GN144">
        <f t="shared" si="147"/>
        <v>189.4</v>
      </c>
      <c r="GO144">
        <f t="shared" si="148"/>
        <v>0</v>
      </c>
      <c r="GP144">
        <f t="shared" si="149"/>
        <v>0</v>
      </c>
      <c r="GR144">
        <v>0</v>
      </c>
      <c r="GS144">
        <v>3</v>
      </c>
      <c r="GT144">
        <v>0</v>
      </c>
      <c r="GU144" t="s">
        <v>3</v>
      </c>
      <c r="GV144">
        <f t="shared" si="150"/>
        <v>0</v>
      </c>
      <c r="GW144">
        <v>1</v>
      </c>
      <c r="GX144">
        <f t="shared" si="151"/>
        <v>0</v>
      </c>
      <c r="HA144">
        <v>0</v>
      </c>
      <c r="HB144">
        <v>0</v>
      </c>
      <c r="HC144">
        <f t="shared" si="152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5">
      <c r="A145" s="2">
        <v>17</v>
      </c>
      <c r="B145" s="2">
        <v>1</v>
      </c>
      <c r="C145" s="2"/>
      <c r="D145" s="2"/>
      <c r="E145" s="2" t="s">
        <v>3</v>
      </c>
      <c r="F145" s="2" t="s">
        <v>249</v>
      </c>
      <c r="G145" s="2" t="s">
        <v>250</v>
      </c>
      <c r="H145" s="2" t="s">
        <v>251</v>
      </c>
      <c r="I145" s="2">
        <f>ROUND(ROUND(12,4),9)</f>
        <v>12</v>
      </c>
      <c r="J145" s="2">
        <v>0</v>
      </c>
      <c r="K145" s="2">
        <f>ROUND(ROUND(12,4),9)</f>
        <v>12</v>
      </c>
      <c r="L145" s="2"/>
      <c r="M145" s="2"/>
      <c r="N145" s="2"/>
      <c r="O145" s="2">
        <f t="shared" si="126"/>
        <v>7682.28</v>
      </c>
      <c r="P145" s="2">
        <f>ROUND((ROUND((AC145*AW145*I145),2)*BC145),2)</f>
        <v>7682.28</v>
      </c>
      <c r="Q145" s="2">
        <f>(ROUND((ROUND(((ET145)*AV145*I145),2)*BB145),2)+ROUND((ROUND(((AE145-(EU145))*AV145*I145),2)*BS145),2))</f>
        <v>0</v>
      </c>
      <c r="R145" s="2">
        <f>ROUND((ROUND((AE145*AV145*I145),2)*BS145),2)</f>
        <v>0</v>
      </c>
      <c r="S145" s="2">
        <f>ROUND((ROUND((AF145*AV145*I145),2)*BA145),2)</f>
        <v>0</v>
      </c>
      <c r="T145" s="2">
        <f t="shared" si="127"/>
        <v>0</v>
      </c>
      <c r="U145" s="2">
        <f t="shared" si="128"/>
        <v>0</v>
      </c>
      <c r="V145" s="2">
        <f t="shared" si="129"/>
        <v>0</v>
      </c>
      <c r="W145" s="2">
        <f t="shared" si="130"/>
        <v>0</v>
      </c>
      <c r="X145" s="2">
        <f t="shared" si="131"/>
        <v>0</v>
      </c>
      <c r="Y145" s="2">
        <f t="shared" si="132"/>
        <v>0</v>
      </c>
      <c r="Z145" s="2"/>
      <c r="AA145" s="2">
        <v>-1</v>
      </c>
      <c r="AB145" s="2">
        <f t="shared" si="133"/>
        <v>65.06</v>
      </c>
      <c r="AC145" s="2">
        <f t="shared" si="134"/>
        <v>65.06</v>
      </c>
      <c r="AD145" s="2">
        <f>ROUND((((ET145)-(EU145))+AE145),6)</f>
        <v>0</v>
      </c>
      <c r="AE145" s="2">
        <f t="shared" si="135"/>
        <v>0</v>
      </c>
      <c r="AF145" s="2">
        <f t="shared" si="136"/>
        <v>0</v>
      </c>
      <c r="AG145" s="2">
        <f t="shared" si="137"/>
        <v>0</v>
      </c>
      <c r="AH145" s="2">
        <f t="shared" si="138"/>
        <v>0</v>
      </c>
      <c r="AI145" s="2">
        <f t="shared" si="139"/>
        <v>0</v>
      </c>
      <c r="AJ145" s="2">
        <f t="shared" si="140"/>
        <v>0</v>
      </c>
      <c r="AK145" s="2">
        <v>65.06</v>
      </c>
      <c r="AL145" s="2">
        <v>65.06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9.84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400002</v>
      </c>
      <c r="BN145" s="2">
        <v>0</v>
      </c>
      <c r="BO145" s="2" t="s">
        <v>3</v>
      </c>
      <c r="BP145" s="2">
        <v>0</v>
      </c>
      <c r="BQ145" s="2">
        <v>202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41"/>
        <v>7682.28</v>
      </c>
      <c r="CQ145" s="2">
        <f>ROUND((ROUND((AC145*AW145*1),2)*BC145),2)</f>
        <v>640.19000000000005</v>
      </c>
      <c r="CR145" s="2">
        <f>(ROUND((ROUND(((ET145)*AV145*1),2)*BB145),2)+ROUND((ROUND(((AE145-(EU145))*AV145*1),2)*BS145),2))</f>
        <v>0</v>
      </c>
      <c r="CS145" s="2">
        <f>ROUND((ROUND((AE145*AV145*1),2)*BS145),2)</f>
        <v>0</v>
      </c>
      <c r="CT145" s="2">
        <f>ROUND((ROUND((AF145*AV145*1),2)*BA145),2)</f>
        <v>0</v>
      </c>
      <c r="CU145" s="2">
        <f t="shared" si="142"/>
        <v>0</v>
      </c>
      <c r="CV145" s="2">
        <f>(AH145*AV145)</f>
        <v>0</v>
      </c>
      <c r="CW145" s="2">
        <f t="shared" si="143"/>
        <v>0</v>
      </c>
      <c r="CX145" s="2">
        <f t="shared" si="144"/>
        <v>0</v>
      </c>
      <c r="CY145" s="2">
        <f>(((S145+R145)*AT145)/100)</f>
        <v>0</v>
      </c>
      <c r="CZ145" s="2">
        <f>(((S145+R145)*AU145)/100)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251</v>
      </c>
      <c r="DW145" s="2" t="s">
        <v>251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80425791</v>
      </c>
      <c r="EF145" s="2">
        <v>202</v>
      </c>
      <c r="EG145" s="2" t="s">
        <v>38</v>
      </c>
      <c r="EH145" s="2">
        <v>0</v>
      </c>
      <c r="EI145" s="2" t="s">
        <v>3</v>
      </c>
      <c r="EJ145" s="2">
        <v>1</v>
      </c>
      <c r="EK145" s="2">
        <v>400002</v>
      </c>
      <c r="EL145" s="2" t="s">
        <v>39</v>
      </c>
      <c r="EM145" s="2" t="s">
        <v>38</v>
      </c>
      <c r="EN145" s="2"/>
      <c r="EO145" s="2" t="s">
        <v>3</v>
      </c>
      <c r="EP145" s="2"/>
      <c r="EQ145" s="2">
        <v>132096</v>
      </c>
      <c r="ER145" s="2">
        <v>637.5</v>
      </c>
      <c r="ES145" s="2">
        <v>65.06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-1931642798</v>
      </c>
      <c r="GG145" s="2">
        <v>2</v>
      </c>
      <c r="GH145" s="2">
        <v>0</v>
      </c>
      <c r="GI145" s="2">
        <v>3</v>
      </c>
      <c r="GJ145" s="2">
        <v>0</v>
      </c>
      <c r="GK145" s="2">
        <v>0</v>
      </c>
      <c r="GL145" s="2">
        <f t="shared" si="145"/>
        <v>0</v>
      </c>
      <c r="GM145" s="2">
        <f t="shared" si="146"/>
        <v>7682.28</v>
      </c>
      <c r="GN145" s="2">
        <f t="shared" si="147"/>
        <v>7682.28</v>
      </c>
      <c r="GO145" s="2">
        <f t="shared" si="148"/>
        <v>0</v>
      </c>
      <c r="GP145" s="2">
        <f t="shared" si="149"/>
        <v>0</v>
      </c>
      <c r="GQ145" s="2"/>
      <c r="GR145" s="2">
        <v>0</v>
      </c>
      <c r="GS145" s="2">
        <v>0</v>
      </c>
      <c r="GT145" s="2">
        <v>0</v>
      </c>
      <c r="GU145" s="2" t="s">
        <v>3</v>
      </c>
      <c r="GV145" s="2">
        <f t="shared" si="150"/>
        <v>0</v>
      </c>
      <c r="GW145" s="2">
        <v>1</v>
      </c>
      <c r="GX145" s="2">
        <f t="shared" si="151"/>
        <v>0</v>
      </c>
      <c r="GY145" s="2"/>
      <c r="GZ145" s="2"/>
      <c r="HA145" s="2">
        <v>0</v>
      </c>
      <c r="HB145" s="2">
        <v>0</v>
      </c>
      <c r="HC145" s="2">
        <f t="shared" si="152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5">
      <c r="A146">
        <v>17</v>
      </c>
      <c r="B146">
        <v>1</v>
      </c>
      <c r="E146" t="s">
        <v>3</v>
      </c>
      <c r="F146" t="s">
        <v>249</v>
      </c>
      <c r="G146" t="s">
        <v>250</v>
      </c>
      <c r="H146" t="s">
        <v>251</v>
      </c>
      <c r="I146">
        <f>ROUND(ROUND(12,4),9)</f>
        <v>12</v>
      </c>
      <c r="J146">
        <v>0</v>
      </c>
      <c r="K146">
        <f>ROUND(ROUND(12,4),9)</f>
        <v>12</v>
      </c>
      <c r="O146">
        <f t="shared" si="126"/>
        <v>780.72</v>
      </c>
      <c r="P146">
        <f>ROUND((ROUND((AC146*AW146*I146),2)*BC146),2)</f>
        <v>780.72</v>
      </c>
      <c r="Q146">
        <f>(ROUND((ROUND(((ET146)*AV146*I146),2)*BB146),2)+ROUND((ROUND(((AE146-(EU146))*AV146*I146),2)*BS146),2))</f>
        <v>0</v>
      </c>
      <c r="R146">
        <f>ROUND((ROUND((AE146*AV146*I146),2)*BS146),2)</f>
        <v>0</v>
      </c>
      <c r="S146">
        <f>ROUND((ROUND((AF146*AV146*I146),2)*BA146),2)</f>
        <v>0</v>
      </c>
      <c r="T146">
        <f t="shared" si="127"/>
        <v>0</v>
      </c>
      <c r="U146">
        <f t="shared" si="128"/>
        <v>0</v>
      </c>
      <c r="V146">
        <f t="shared" si="129"/>
        <v>0</v>
      </c>
      <c r="W146">
        <f t="shared" si="130"/>
        <v>0</v>
      </c>
      <c r="X146">
        <f t="shared" si="131"/>
        <v>0</v>
      </c>
      <c r="Y146">
        <f t="shared" si="132"/>
        <v>0</v>
      </c>
      <c r="AA146">
        <v>-1</v>
      </c>
      <c r="AB146">
        <f t="shared" si="133"/>
        <v>65.06</v>
      </c>
      <c r="AC146">
        <f t="shared" si="134"/>
        <v>65.06</v>
      </c>
      <c r="AD146">
        <f>ROUND((((ET146)-(EU146))+AE146),6)</f>
        <v>0</v>
      </c>
      <c r="AE146">
        <f t="shared" si="135"/>
        <v>0</v>
      </c>
      <c r="AF146">
        <f t="shared" si="136"/>
        <v>0</v>
      </c>
      <c r="AG146">
        <f t="shared" si="137"/>
        <v>0</v>
      </c>
      <c r="AH146">
        <f t="shared" si="138"/>
        <v>0</v>
      </c>
      <c r="AI146">
        <f t="shared" si="139"/>
        <v>0</v>
      </c>
      <c r="AJ146">
        <f t="shared" si="140"/>
        <v>0</v>
      </c>
      <c r="AK146">
        <v>65.06</v>
      </c>
      <c r="AL146">
        <v>65.06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400002</v>
      </c>
      <c r="BN146">
        <v>0</v>
      </c>
      <c r="BO146" t="s">
        <v>3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1"/>
        <v>780.72</v>
      </c>
      <c r="CQ146">
        <f>ROUND((ROUND((AC146*AW146*1),2)*BC146),2)</f>
        <v>65.06</v>
      </c>
      <c r="CR146">
        <f>(ROUND((ROUND(((ET146)*AV146*1),2)*BB146),2)+ROUND((ROUND(((AE146-(EU146))*AV146*1),2)*BS146),2))</f>
        <v>0</v>
      </c>
      <c r="CS146">
        <f>ROUND((ROUND((AE146*AV146*1),2)*BS146),2)</f>
        <v>0</v>
      </c>
      <c r="CT146">
        <f>ROUND((ROUND((AF146*AV146*1),2)*BA146),2)</f>
        <v>0</v>
      </c>
      <c r="CU146">
        <f t="shared" si="142"/>
        <v>0</v>
      </c>
      <c r="CV146">
        <f>(AH146*AV146)</f>
        <v>0</v>
      </c>
      <c r="CW146">
        <f t="shared" si="143"/>
        <v>0</v>
      </c>
      <c r="CX146">
        <f t="shared" si="144"/>
        <v>0</v>
      </c>
      <c r="CY146">
        <f>(((S146+R146)*AT146)/100)</f>
        <v>0</v>
      </c>
      <c r="CZ146">
        <f>(((S146+R146)*AU146)/100)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251</v>
      </c>
      <c r="DW146" t="s">
        <v>251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80425791</v>
      </c>
      <c r="EF146">
        <v>202</v>
      </c>
      <c r="EG146" t="s">
        <v>38</v>
      </c>
      <c r="EH146">
        <v>0</v>
      </c>
      <c r="EI146" t="s">
        <v>3</v>
      </c>
      <c r="EJ146">
        <v>1</v>
      </c>
      <c r="EK146">
        <v>400002</v>
      </c>
      <c r="EL146" t="s">
        <v>39</v>
      </c>
      <c r="EM146" t="s">
        <v>38</v>
      </c>
      <c r="EO146" t="s">
        <v>3</v>
      </c>
      <c r="EQ146">
        <v>132096</v>
      </c>
      <c r="ER146">
        <v>637.5</v>
      </c>
      <c r="ES146">
        <v>65.06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-1931642798</v>
      </c>
      <c r="GG146">
        <v>2</v>
      </c>
      <c r="GH146">
        <v>0</v>
      </c>
      <c r="GI146">
        <v>3</v>
      </c>
      <c r="GJ146">
        <v>0</v>
      </c>
      <c r="GK146">
        <v>0</v>
      </c>
      <c r="GL146">
        <f t="shared" si="145"/>
        <v>0</v>
      </c>
      <c r="GM146">
        <f t="shared" si="146"/>
        <v>780.72</v>
      </c>
      <c r="GN146">
        <f t="shared" si="147"/>
        <v>780.72</v>
      </c>
      <c r="GO146">
        <f t="shared" si="148"/>
        <v>0</v>
      </c>
      <c r="GP146">
        <f t="shared" si="149"/>
        <v>0</v>
      </c>
      <c r="GR146">
        <v>0</v>
      </c>
      <c r="GS146">
        <v>0</v>
      </c>
      <c r="GT146">
        <v>0</v>
      </c>
      <c r="GU146" t="s">
        <v>3</v>
      </c>
      <c r="GV146">
        <f t="shared" si="150"/>
        <v>0</v>
      </c>
      <c r="GW146">
        <v>1</v>
      </c>
      <c r="GX146">
        <f t="shared" si="151"/>
        <v>0</v>
      </c>
      <c r="HA146">
        <v>0</v>
      </c>
      <c r="HB146">
        <v>0</v>
      </c>
      <c r="HC146">
        <f t="shared" si="152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5">
      <c r="A147" s="2">
        <v>17</v>
      </c>
      <c r="B147" s="2">
        <v>1</v>
      </c>
      <c r="C147" s="2"/>
      <c r="D147" s="2">
        <f>ROW(EtalonRes!A259)</f>
        <v>259</v>
      </c>
      <c r="E147" s="2" t="s">
        <v>3</v>
      </c>
      <c r="F147" s="2" t="s">
        <v>252</v>
      </c>
      <c r="G147" s="2" t="s">
        <v>253</v>
      </c>
      <c r="H147" s="2" t="s">
        <v>243</v>
      </c>
      <c r="I147" s="2">
        <v>0</v>
      </c>
      <c r="J147" s="2">
        <v>0</v>
      </c>
      <c r="K147" s="2">
        <v>0</v>
      </c>
      <c r="L147" s="2"/>
      <c r="M147" s="2"/>
      <c r="N147" s="2"/>
      <c r="O147" s="2">
        <f t="shared" si="126"/>
        <v>0</v>
      </c>
      <c r="P147" s="2">
        <f t="shared" ref="P147:P152" si="153">ROUND(CQ147*I147,2)</f>
        <v>0</v>
      </c>
      <c r="Q147" s="2">
        <f t="shared" ref="Q147:Q152" si="154">ROUND(CR147*I147,2)</f>
        <v>0</v>
      </c>
      <c r="R147" s="2">
        <f t="shared" ref="R147:R152" si="155">ROUND(CS147*I147,2)</f>
        <v>0</v>
      </c>
      <c r="S147" s="2">
        <f t="shared" ref="S147:S152" si="156">ROUND(CT147*I147,2)</f>
        <v>0</v>
      </c>
      <c r="T147" s="2">
        <f t="shared" si="127"/>
        <v>0</v>
      </c>
      <c r="U147" s="2">
        <f t="shared" si="128"/>
        <v>0</v>
      </c>
      <c r="V147" s="2">
        <f t="shared" si="129"/>
        <v>0</v>
      </c>
      <c r="W147" s="2">
        <f t="shared" si="130"/>
        <v>0</v>
      </c>
      <c r="X147" s="2">
        <f t="shared" si="131"/>
        <v>0</v>
      </c>
      <c r="Y147" s="2">
        <f t="shared" si="132"/>
        <v>0</v>
      </c>
      <c r="Z147" s="2"/>
      <c r="AA147" s="2">
        <v>-1</v>
      </c>
      <c r="AB147" s="2">
        <f t="shared" si="133"/>
        <v>572.09</v>
      </c>
      <c r="AC147" s="2">
        <f t="shared" si="134"/>
        <v>48.8</v>
      </c>
      <c r="AD147" s="2">
        <f t="shared" ref="AD147:AD152" si="157">ROUND((ET147),6)</f>
        <v>129.05000000000001</v>
      </c>
      <c r="AE147" s="2">
        <f t="shared" si="135"/>
        <v>14.26</v>
      </c>
      <c r="AF147" s="2">
        <f t="shared" si="136"/>
        <v>394.24</v>
      </c>
      <c r="AG147" s="2">
        <f t="shared" si="137"/>
        <v>0</v>
      </c>
      <c r="AH147" s="2">
        <f t="shared" si="138"/>
        <v>32</v>
      </c>
      <c r="AI147" s="2">
        <f t="shared" si="139"/>
        <v>0</v>
      </c>
      <c r="AJ147" s="2">
        <f t="shared" si="140"/>
        <v>0</v>
      </c>
      <c r="AK147" s="2">
        <v>572.09</v>
      </c>
      <c r="AL147" s="2">
        <v>48.8</v>
      </c>
      <c r="AM147" s="2">
        <v>129.05000000000001</v>
      </c>
      <c r="AN147" s="2">
        <v>14.26</v>
      </c>
      <c r="AO147" s="2">
        <v>394.24</v>
      </c>
      <c r="AP147" s="2">
        <v>0</v>
      </c>
      <c r="AQ147" s="2">
        <v>32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0</v>
      </c>
      <c r="BJ147" s="2" t="s">
        <v>254</v>
      </c>
      <c r="BK147" s="2"/>
      <c r="BL147" s="2"/>
      <c r="BM147" s="2">
        <v>318</v>
      </c>
      <c r="BN147" s="2">
        <v>0</v>
      </c>
      <c r="BO147" s="2" t="s">
        <v>252</v>
      </c>
      <c r="BP147" s="2">
        <v>1</v>
      </c>
      <c r="BQ147" s="2">
        <v>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0</v>
      </c>
      <c r="CA147" s="2">
        <v>0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41"/>
        <v>0</v>
      </c>
      <c r="CQ147" s="2">
        <f t="shared" ref="CQ147:CQ152" si="158">AC147*BC147</f>
        <v>48.8</v>
      </c>
      <c r="CR147" s="2">
        <f t="shared" ref="CR147:CR152" si="159">AD147*BB147</f>
        <v>129.05000000000001</v>
      </c>
      <c r="CS147" s="2">
        <f t="shared" ref="CS147:CS152" si="160">AE147*BS147</f>
        <v>14.26</v>
      </c>
      <c r="CT147" s="2">
        <f t="shared" ref="CT147:CT152" si="161">AF147*BA147</f>
        <v>394.24</v>
      </c>
      <c r="CU147" s="2">
        <f t="shared" si="142"/>
        <v>0</v>
      </c>
      <c r="CV147" s="2">
        <f t="shared" ref="CV147:CV152" si="162">AH147</f>
        <v>32</v>
      </c>
      <c r="CW147" s="2">
        <f t="shared" si="143"/>
        <v>0</v>
      </c>
      <c r="CX147" s="2">
        <f t="shared" si="144"/>
        <v>0</v>
      </c>
      <c r="CY147" s="2">
        <f>0</f>
        <v>0</v>
      </c>
      <c r="CZ147" s="2">
        <f>0</f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243</v>
      </c>
      <c r="DW147" s="2" t="s">
        <v>243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0</v>
      </c>
      <c r="EF147" s="2">
        <v>0</v>
      </c>
      <c r="EG147" s="2" t="s">
        <v>3</v>
      </c>
      <c r="EH147" s="2">
        <v>0</v>
      </c>
      <c r="EI147" s="2" t="s">
        <v>3</v>
      </c>
      <c r="EJ147" s="2">
        <v>0</v>
      </c>
      <c r="EK147" s="2">
        <v>318</v>
      </c>
      <c r="EL147" s="2" t="s">
        <v>3</v>
      </c>
      <c r="EM147" s="2" t="s">
        <v>3</v>
      </c>
      <c r="EN147" s="2"/>
      <c r="EO147" s="2" t="s">
        <v>3</v>
      </c>
      <c r="EP147" s="2"/>
      <c r="EQ147" s="2">
        <v>132096</v>
      </c>
      <c r="ER147" s="2">
        <v>572.09</v>
      </c>
      <c r="ES147" s="2">
        <v>48.8</v>
      </c>
      <c r="ET147" s="2">
        <v>129.05000000000001</v>
      </c>
      <c r="EU147" s="2">
        <v>14.26</v>
      </c>
      <c r="EV147" s="2">
        <v>394.24</v>
      </c>
      <c r="EW147" s="2">
        <v>32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2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3</v>
      </c>
      <c r="GB147" s="2"/>
      <c r="GC147" s="2"/>
      <c r="GD147" s="2">
        <v>1</v>
      </c>
      <c r="GE147" s="2"/>
      <c r="GF147" s="2">
        <v>1475656171</v>
      </c>
      <c r="GG147" s="2">
        <v>2</v>
      </c>
      <c r="GH147" s="2">
        <v>1</v>
      </c>
      <c r="GI147" s="2">
        <v>2</v>
      </c>
      <c r="GJ147" s="2">
        <v>0</v>
      </c>
      <c r="GK147" s="2">
        <v>0</v>
      </c>
      <c r="GL147" s="2">
        <f t="shared" si="145"/>
        <v>0</v>
      </c>
      <c r="GM147" s="2">
        <f t="shared" si="146"/>
        <v>0</v>
      </c>
      <c r="GN147" s="2">
        <f t="shared" si="147"/>
        <v>0</v>
      </c>
      <c r="GO147" s="2">
        <f t="shared" si="148"/>
        <v>0</v>
      </c>
      <c r="GP147" s="2">
        <f t="shared" si="149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50"/>
        <v>0</v>
      </c>
      <c r="GW147" s="2">
        <v>1</v>
      </c>
      <c r="GX147" s="2">
        <f t="shared" si="151"/>
        <v>0</v>
      </c>
      <c r="GY147" s="2"/>
      <c r="GZ147" s="2"/>
      <c r="HA147" s="2">
        <v>0</v>
      </c>
      <c r="HB147" s="2">
        <v>0</v>
      </c>
      <c r="HC147" s="2">
        <f t="shared" si="152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5">
      <c r="A148">
        <v>17</v>
      </c>
      <c r="B148">
        <v>1</v>
      </c>
      <c r="D148">
        <f>ROW(EtalonRes!A274)</f>
        <v>274</v>
      </c>
      <c r="E148" t="s">
        <v>3</v>
      </c>
      <c r="F148" t="s">
        <v>252</v>
      </c>
      <c r="G148" t="s">
        <v>253</v>
      </c>
      <c r="H148" t="s">
        <v>243</v>
      </c>
      <c r="I148">
        <v>0</v>
      </c>
      <c r="J148">
        <v>0</v>
      </c>
      <c r="K148">
        <v>0</v>
      </c>
      <c r="O148">
        <f t="shared" si="126"/>
        <v>0</v>
      </c>
      <c r="P148">
        <f t="shared" si="153"/>
        <v>0</v>
      </c>
      <c r="Q148">
        <f t="shared" si="154"/>
        <v>0</v>
      </c>
      <c r="R148">
        <f t="shared" si="155"/>
        <v>0</v>
      </c>
      <c r="S148">
        <f t="shared" si="156"/>
        <v>0</v>
      </c>
      <c r="T148">
        <f t="shared" si="127"/>
        <v>0</v>
      </c>
      <c r="U148">
        <f t="shared" si="128"/>
        <v>0</v>
      </c>
      <c r="V148">
        <f t="shared" si="129"/>
        <v>0</v>
      </c>
      <c r="W148">
        <f t="shared" si="130"/>
        <v>0</v>
      </c>
      <c r="X148">
        <f t="shared" si="131"/>
        <v>0</v>
      </c>
      <c r="Y148">
        <f t="shared" si="132"/>
        <v>0</v>
      </c>
      <c r="AA148">
        <v>-1</v>
      </c>
      <c r="AB148">
        <f t="shared" si="133"/>
        <v>572.09</v>
      </c>
      <c r="AC148">
        <f t="shared" si="134"/>
        <v>48.8</v>
      </c>
      <c r="AD148">
        <f t="shared" si="157"/>
        <v>129.05000000000001</v>
      </c>
      <c r="AE148">
        <f t="shared" si="135"/>
        <v>14.26</v>
      </c>
      <c r="AF148">
        <f t="shared" si="136"/>
        <v>394.24</v>
      </c>
      <c r="AG148">
        <f t="shared" si="137"/>
        <v>0</v>
      </c>
      <c r="AH148">
        <f t="shared" si="138"/>
        <v>32</v>
      </c>
      <c r="AI148">
        <f t="shared" si="139"/>
        <v>0</v>
      </c>
      <c r="AJ148">
        <f t="shared" si="140"/>
        <v>0</v>
      </c>
      <c r="AK148">
        <v>572.09</v>
      </c>
      <c r="AL148">
        <v>48.8</v>
      </c>
      <c r="AM148">
        <v>129.05000000000001</v>
      </c>
      <c r="AN148">
        <v>14.26</v>
      </c>
      <c r="AO148">
        <v>394.24</v>
      </c>
      <c r="AP148">
        <v>0</v>
      </c>
      <c r="AQ148">
        <v>32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56.35</v>
      </c>
      <c r="BB148">
        <v>15.18</v>
      </c>
      <c r="BC148">
        <v>13.14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0</v>
      </c>
      <c r="BJ148" t="s">
        <v>254</v>
      </c>
      <c r="BM148">
        <v>318</v>
      </c>
      <c r="BN148">
        <v>0</v>
      </c>
      <c r="BO148" t="s">
        <v>252</v>
      </c>
      <c r="BP148">
        <v>1</v>
      </c>
      <c r="BQ148">
        <v>0</v>
      </c>
      <c r="BR148">
        <v>0</v>
      </c>
      <c r="BS148">
        <v>56.35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1"/>
        <v>0</v>
      </c>
      <c r="CQ148">
        <f t="shared" si="158"/>
        <v>641.23199999999997</v>
      </c>
      <c r="CR148">
        <f t="shared" si="159"/>
        <v>1958.979</v>
      </c>
      <c r="CS148">
        <f t="shared" si="160"/>
        <v>803.55100000000004</v>
      </c>
      <c r="CT148">
        <f t="shared" si="161"/>
        <v>22215.424000000003</v>
      </c>
      <c r="CU148">
        <f t="shared" si="142"/>
        <v>0</v>
      </c>
      <c r="CV148">
        <f t="shared" si="162"/>
        <v>32</v>
      </c>
      <c r="CW148">
        <f t="shared" si="143"/>
        <v>0</v>
      </c>
      <c r="CX148">
        <f t="shared" si="144"/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243</v>
      </c>
      <c r="DW148" t="s">
        <v>243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0</v>
      </c>
      <c r="EF148">
        <v>0</v>
      </c>
      <c r="EG148" t="s">
        <v>3</v>
      </c>
      <c r="EH148">
        <v>0</v>
      </c>
      <c r="EI148" t="s">
        <v>3</v>
      </c>
      <c r="EJ148">
        <v>0</v>
      </c>
      <c r="EK148">
        <v>318</v>
      </c>
      <c r="EL148" t="s">
        <v>3</v>
      </c>
      <c r="EM148" t="s">
        <v>3</v>
      </c>
      <c r="EO148" t="s">
        <v>3</v>
      </c>
      <c r="EQ148">
        <v>132096</v>
      </c>
      <c r="ER148">
        <v>572.09</v>
      </c>
      <c r="ES148">
        <v>48.8</v>
      </c>
      <c r="ET148">
        <v>129.05000000000001</v>
      </c>
      <c r="EU148">
        <v>14.26</v>
      </c>
      <c r="EV148">
        <v>394.24</v>
      </c>
      <c r="EW148">
        <v>32</v>
      </c>
      <c r="EX148">
        <v>0</v>
      </c>
      <c r="EY148">
        <v>0</v>
      </c>
      <c r="FQ148">
        <v>0</v>
      </c>
      <c r="FR148">
        <v>0</v>
      </c>
      <c r="FS148">
        <v>2</v>
      </c>
      <c r="FX148">
        <v>0</v>
      </c>
      <c r="FY148">
        <v>0</v>
      </c>
      <c r="GA148" t="s">
        <v>3</v>
      </c>
      <c r="GD148">
        <v>1</v>
      </c>
      <c r="GF148">
        <v>1475656171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45"/>
        <v>0</v>
      </c>
      <c r="GM148">
        <f t="shared" si="146"/>
        <v>0</v>
      </c>
      <c r="GN148">
        <f t="shared" si="147"/>
        <v>0</v>
      </c>
      <c r="GO148">
        <f t="shared" si="148"/>
        <v>0</v>
      </c>
      <c r="GP148">
        <f t="shared" si="149"/>
        <v>0</v>
      </c>
      <c r="GR148">
        <v>0</v>
      </c>
      <c r="GS148">
        <v>3</v>
      </c>
      <c r="GT148">
        <v>0</v>
      </c>
      <c r="GU148" t="s">
        <v>3</v>
      </c>
      <c r="GV148">
        <f t="shared" si="150"/>
        <v>0</v>
      </c>
      <c r="GW148">
        <v>1</v>
      </c>
      <c r="GX148">
        <f t="shared" si="151"/>
        <v>0</v>
      </c>
      <c r="HA148">
        <v>0</v>
      </c>
      <c r="HB148">
        <v>0</v>
      </c>
      <c r="HC148">
        <f t="shared" si="152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5">
      <c r="A149" s="2">
        <v>17</v>
      </c>
      <c r="B149" s="2">
        <v>1</v>
      </c>
      <c r="C149" s="2"/>
      <c r="D149" s="2">
        <f>ROW(EtalonRes!A287)</f>
        <v>287</v>
      </c>
      <c r="E149" s="2" t="s">
        <v>3</v>
      </c>
      <c r="F149" s="2" t="s">
        <v>255</v>
      </c>
      <c r="G149" s="2" t="s">
        <v>256</v>
      </c>
      <c r="H149" s="2" t="s">
        <v>243</v>
      </c>
      <c r="I149" s="2">
        <f>ROUND(ROUND(20/100,4),9)</f>
        <v>0.2</v>
      </c>
      <c r="J149" s="2">
        <v>0</v>
      </c>
      <c r="K149" s="2">
        <f>ROUND(ROUND(20/100,4),9)</f>
        <v>0.2</v>
      </c>
      <c r="L149" s="2"/>
      <c r="M149" s="2"/>
      <c r="N149" s="2"/>
      <c r="O149" s="2">
        <f t="shared" si="126"/>
        <v>37.46</v>
      </c>
      <c r="P149" s="2">
        <f t="shared" si="153"/>
        <v>10.75</v>
      </c>
      <c r="Q149" s="2">
        <f t="shared" si="154"/>
        <v>9.1199999999999992</v>
      </c>
      <c r="R149" s="2">
        <f t="shared" si="155"/>
        <v>1.24</v>
      </c>
      <c r="S149" s="2">
        <f t="shared" si="156"/>
        <v>17.59</v>
      </c>
      <c r="T149" s="2">
        <f t="shared" si="127"/>
        <v>0</v>
      </c>
      <c r="U149" s="2">
        <f t="shared" si="128"/>
        <v>1.4279999999999999</v>
      </c>
      <c r="V149" s="2">
        <f t="shared" si="129"/>
        <v>0</v>
      </c>
      <c r="W149" s="2">
        <f t="shared" si="130"/>
        <v>0</v>
      </c>
      <c r="X149" s="2">
        <f t="shared" si="131"/>
        <v>0</v>
      </c>
      <c r="Y149" s="2">
        <f t="shared" si="132"/>
        <v>0</v>
      </c>
      <c r="Z149" s="2"/>
      <c r="AA149" s="2">
        <v>-1</v>
      </c>
      <c r="AB149" s="2">
        <f t="shared" si="133"/>
        <v>187.32</v>
      </c>
      <c r="AC149" s="2">
        <f t="shared" si="134"/>
        <v>53.75</v>
      </c>
      <c r="AD149" s="2">
        <f t="shared" si="157"/>
        <v>45.61</v>
      </c>
      <c r="AE149" s="2">
        <f t="shared" si="135"/>
        <v>6.18</v>
      </c>
      <c r="AF149" s="2">
        <f t="shared" si="136"/>
        <v>87.96</v>
      </c>
      <c r="AG149" s="2">
        <f t="shared" si="137"/>
        <v>0</v>
      </c>
      <c r="AH149" s="2">
        <f t="shared" si="138"/>
        <v>7.14</v>
      </c>
      <c r="AI149" s="2">
        <f t="shared" si="139"/>
        <v>0</v>
      </c>
      <c r="AJ149" s="2">
        <f t="shared" si="140"/>
        <v>0</v>
      </c>
      <c r="AK149" s="2">
        <v>187.32</v>
      </c>
      <c r="AL149" s="2">
        <v>53.75</v>
      </c>
      <c r="AM149" s="2">
        <v>45.61</v>
      </c>
      <c r="AN149" s="2">
        <v>6.18</v>
      </c>
      <c r="AO149" s="2">
        <v>87.96</v>
      </c>
      <c r="AP149" s="2">
        <v>0</v>
      </c>
      <c r="AQ149" s="2">
        <v>7.14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0</v>
      </c>
      <c r="BJ149" s="2" t="s">
        <v>257</v>
      </c>
      <c r="BK149" s="2"/>
      <c r="BL149" s="2"/>
      <c r="BM149" s="2">
        <v>318</v>
      </c>
      <c r="BN149" s="2">
        <v>0</v>
      </c>
      <c r="BO149" s="2" t="s">
        <v>255</v>
      </c>
      <c r="BP149" s="2">
        <v>1</v>
      </c>
      <c r="BQ149" s="2">
        <v>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41"/>
        <v>37.459999999999994</v>
      </c>
      <c r="CQ149" s="2">
        <f t="shared" si="158"/>
        <v>53.75</v>
      </c>
      <c r="CR149" s="2">
        <f t="shared" si="159"/>
        <v>45.61</v>
      </c>
      <c r="CS149" s="2">
        <f t="shared" si="160"/>
        <v>6.18</v>
      </c>
      <c r="CT149" s="2">
        <f t="shared" si="161"/>
        <v>87.96</v>
      </c>
      <c r="CU149" s="2">
        <f t="shared" si="142"/>
        <v>0</v>
      </c>
      <c r="CV149" s="2">
        <f t="shared" si="162"/>
        <v>7.14</v>
      </c>
      <c r="CW149" s="2">
        <f t="shared" si="143"/>
        <v>0</v>
      </c>
      <c r="CX149" s="2">
        <f t="shared" si="144"/>
        <v>0</v>
      </c>
      <c r="CY149" s="2">
        <f>0</f>
        <v>0</v>
      </c>
      <c r="CZ149" s="2">
        <f>0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243</v>
      </c>
      <c r="DW149" s="2" t="s">
        <v>243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0</v>
      </c>
      <c r="EF149" s="2">
        <v>0</v>
      </c>
      <c r="EG149" s="2" t="s">
        <v>3</v>
      </c>
      <c r="EH149" s="2">
        <v>0</v>
      </c>
      <c r="EI149" s="2" t="s">
        <v>3</v>
      </c>
      <c r="EJ149" s="2">
        <v>0</v>
      </c>
      <c r="EK149" s="2">
        <v>318</v>
      </c>
      <c r="EL149" s="2" t="s">
        <v>3</v>
      </c>
      <c r="EM149" s="2" t="s">
        <v>3</v>
      </c>
      <c r="EN149" s="2"/>
      <c r="EO149" s="2" t="s">
        <v>3</v>
      </c>
      <c r="EP149" s="2"/>
      <c r="EQ149" s="2">
        <v>1024</v>
      </c>
      <c r="ER149" s="2">
        <v>187.32</v>
      </c>
      <c r="ES149" s="2">
        <v>53.75</v>
      </c>
      <c r="ET149" s="2">
        <v>45.61</v>
      </c>
      <c r="EU149" s="2">
        <v>6.18</v>
      </c>
      <c r="EV149" s="2">
        <v>87.96</v>
      </c>
      <c r="EW149" s="2">
        <v>7.14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2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1598565714</v>
      </c>
      <c r="GG149" s="2">
        <v>2</v>
      </c>
      <c r="GH149" s="2">
        <v>1</v>
      </c>
      <c r="GI149" s="2">
        <v>2</v>
      </c>
      <c r="GJ149" s="2">
        <v>0</v>
      </c>
      <c r="GK149" s="2">
        <v>0</v>
      </c>
      <c r="GL149" s="2">
        <f t="shared" si="145"/>
        <v>0</v>
      </c>
      <c r="GM149" s="2">
        <f t="shared" si="146"/>
        <v>37.46</v>
      </c>
      <c r="GN149" s="2">
        <f t="shared" si="147"/>
        <v>37.46</v>
      </c>
      <c r="GO149" s="2">
        <f t="shared" si="148"/>
        <v>0</v>
      </c>
      <c r="GP149" s="2">
        <f t="shared" si="149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50"/>
        <v>0</v>
      </c>
      <c r="GW149" s="2">
        <v>1</v>
      </c>
      <c r="GX149" s="2">
        <f t="shared" si="151"/>
        <v>0</v>
      </c>
      <c r="GY149" s="2"/>
      <c r="GZ149" s="2"/>
      <c r="HA149" s="2">
        <v>0</v>
      </c>
      <c r="HB149" s="2">
        <v>0</v>
      </c>
      <c r="HC149" s="2">
        <f t="shared" si="152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5">
      <c r="A150">
        <v>17</v>
      </c>
      <c r="B150">
        <v>1</v>
      </c>
      <c r="D150">
        <f>ROW(EtalonRes!A300)</f>
        <v>300</v>
      </c>
      <c r="E150" t="s">
        <v>3</v>
      </c>
      <c r="F150" t="s">
        <v>255</v>
      </c>
      <c r="G150" t="s">
        <v>256</v>
      </c>
      <c r="H150" t="s">
        <v>243</v>
      </c>
      <c r="I150">
        <f>ROUND(ROUND(20/100,4),9)</f>
        <v>0.2</v>
      </c>
      <c r="J150">
        <v>0</v>
      </c>
      <c r="K150">
        <f>ROUND(ROUND(20/100,4),9)</f>
        <v>0.2</v>
      </c>
      <c r="O150">
        <f t="shared" si="126"/>
        <v>1324.78</v>
      </c>
      <c r="P150">
        <f t="shared" si="153"/>
        <v>184.69</v>
      </c>
      <c r="Q150">
        <f t="shared" si="154"/>
        <v>148.78</v>
      </c>
      <c r="R150">
        <f t="shared" si="155"/>
        <v>69.650000000000006</v>
      </c>
      <c r="S150">
        <f t="shared" si="156"/>
        <v>991.31</v>
      </c>
      <c r="T150">
        <f t="shared" si="127"/>
        <v>0</v>
      </c>
      <c r="U150">
        <f t="shared" si="128"/>
        <v>1.4279999999999999</v>
      </c>
      <c r="V150">
        <f t="shared" si="129"/>
        <v>0</v>
      </c>
      <c r="W150">
        <f t="shared" si="130"/>
        <v>0</v>
      </c>
      <c r="X150">
        <f t="shared" si="131"/>
        <v>0</v>
      </c>
      <c r="Y150">
        <f t="shared" si="132"/>
        <v>0</v>
      </c>
      <c r="AA150">
        <v>-1</v>
      </c>
      <c r="AB150">
        <f t="shared" si="133"/>
        <v>187.32</v>
      </c>
      <c r="AC150">
        <f t="shared" si="134"/>
        <v>53.75</v>
      </c>
      <c r="AD150">
        <f t="shared" si="157"/>
        <v>45.61</v>
      </c>
      <c r="AE150">
        <f t="shared" si="135"/>
        <v>6.18</v>
      </c>
      <c r="AF150">
        <f t="shared" si="136"/>
        <v>87.96</v>
      </c>
      <c r="AG150">
        <f t="shared" si="137"/>
        <v>0</v>
      </c>
      <c r="AH150">
        <f t="shared" si="138"/>
        <v>7.14</v>
      </c>
      <c r="AI150">
        <f t="shared" si="139"/>
        <v>0</v>
      </c>
      <c r="AJ150">
        <f t="shared" si="140"/>
        <v>0</v>
      </c>
      <c r="AK150">
        <v>187.32</v>
      </c>
      <c r="AL150">
        <v>53.75</v>
      </c>
      <c r="AM150">
        <v>45.61</v>
      </c>
      <c r="AN150">
        <v>6.18</v>
      </c>
      <c r="AO150">
        <v>87.96</v>
      </c>
      <c r="AP150">
        <v>0</v>
      </c>
      <c r="AQ150">
        <v>7.14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56.35</v>
      </c>
      <c r="BB150">
        <v>16.309999999999999</v>
      </c>
      <c r="BC150">
        <v>17.18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0</v>
      </c>
      <c r="BJ150" t="s">
        <v>257</v>
      </c>
      <c r="BM150">
        <v>318</v>
      </c>
      <c r="BN150">
        <v>0</v>
      </c>
      <c r="BO150" t="s">
        <v>255</v>
      </c>
      <c r="BP150">
        <v>1</v>
      </c>
      <c r="BQ150">
        <v>0</v>
      </c>
      <c r="BR150">
        <v>0</v>
      </c>
      <c r="BS150">
        <v>56.35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1"/>
        <v>1324.78</v>
      </c>
      <c r="CQ150">
        <f t="shared" si="158"/>
        <v>923.42499999999995</v>
      </c>
      <c r="CR150">
        <f t="shared" si="159"/>
        <v>743.89909999999998</v>
      </c>
      <c r="CS150">
        <f t="shared" si="160"/>
        <v>348.24299999999999</v>
      </c>
      <c r="CT150">
        <f t="shared" si="161"/>
        <v>4956.5459999999994</v>
      </c>
      <c r="CU150">
        <f t="shared" si="142"/>
        <v>0</v>
      </c>
      <c r="CV150">
        <f t="shared" si="162"/>
        <v>7.14</v>
      </c>
      <c r="CW150">
        <f t="shared" si="143"/>
        <v>0</v>
      </c>
      <c r="CX150">
        <f t="shared" si="144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243</v>
      </c>
      <c r="DW150" t="s">
        <v>243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0</v>
      </c>
      <c r="EF150">
        <v>0</v>
      </c>
      <c r="EG150" t="s">
        <v>3</v>
      </c>
      <c r="EH150">
        <v>0</v>
      </c>
      <c r="EI150" t="s">
        <v>3</v>
      </c>
      <c r="EJ150">
        <v>0</v>
      </c>
      <c r="EK150">
        <v>318</v>
      </c>
      <c r="EL150" t="s">
        <v>3</v>
      </c>
      <c r="EM150" t="s">
        <v>3</v>
      </c>
      <c r="EO150" t="s">
        <v>3</v>
      </c>
      <c r="EQ150">
        <v>1024</v>
      </c>
      <c r="ER150">
        <v>187.32</v>
      </c>
      <c r="ES150">
        <v>53.75</v>
      </c>
      <c r="ET150">
        <v>45.61</v>
      </c>
      <c r="EU150">
        <v>6.18</v>
      </c>
      <c r="EV150">
        <v>87.96</v>
      </c>
      <c r="EW150">
        <v>7.14</v>
      </c>
      <c r="EX150">
        <v>0</v>
      </c>
      <c r="EY150">
        <v>0</v>
      </c>
      <c r="FQ150">
        <v>0</v>
      </c>
      <c r="FR150">
        <v>0</v>
      </c>
      <c r="FS150">
        <v>2</v>
      </c>
      <c r="FX150">
        <v>0</v>
      </c>
      <c r="FY150">
        <v>0</v>
      </c>
      <c r="GA150" t="s">
        <v>3</v>
      </c>
      <c r="GD150">
        <v>1</v>
      </c>
      <c r="GF150">
        <v>1598565714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45"/>
        <v>0</v>
      </c>
      <c r="GM150">
        <f t="shared" si="146"/>
        <v>1324.78</v>
      </c>
      <c r="GN150">
        <f t="shared" si="147"/>
        <v>1324.78</v>
      </c>
      <c r="GO150">
        <f t="shared" si="148"/>
        <v>0</v>
      </c>
      <c r="GP150">
        <f t="shared" si="149"/>
        <v>0</v>
      </c>
      <c r="GR150">
        <v>0</v>
      </c>
      <c r="GS150">
        <v>3</v>
      </c>
      <c r="GT150">
        <v>0</v>
      </c>
      <c r="GU150" t="s">
        <v>3</v>
      </c>
      <c r="GV150">
        <f t="shared" si="150"/>
        <v>0</v>
      </c>
      <c r="GW150">
        <v>1</v>
      </c>
      <c r="GX150">
        <f t="shared" si="151"/>
        <v>0</v>
      </c>
      <c r="HA150">
        <v>0</v>
      </c>
      <c r="HB150">
        <v>0</v>
      </c>
      <c r="HC150">
        <f t="shared" si="152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5">
      <c r="A151" s="2">
        <v>17</v>
      </c>
      <c r="B151" s="2">
        <v>1</v>
      </c>
      <c r="C151" s="2"/>
      <c r="D151" s="2">
        <f>ROW(EtalonRes!A313)</f>
        <v>313</v>
      </c>
      <c r="E151" s="2" t="s">
        <v>3</v>
      </c>
      <c r="F151" s="2" t="s">
        <v>255</v>
      </c>
      <c r="G151" s="2" t="s">
        <v>256</v>
      </c>
      <c r="H151" s="2" t="s">
        <v>243</v>
      </c>
      <c r="I151" s="2">
        <f>ROUND(ROUND(5/100,4),9)</f>
        <v>0.05</v>
      </c>
      <c r="J151" s="2">
        <v>0</v>
      </c>
      <c r="K151" s="2">
        <f>ROUND(ROUND(5/100,4),9)</f>
        <v>0.05</v>
      </c>
      <c r="L151" s="2"/>
      <c r="M151" s="2"/>
      <c r="N151" s="2"/>
      <c r="O151" s="2">
        <f t="shared" si="126"/>
        <v>9.3699999999999992</v>
      </c>
      <c r="P151" s="2">
        <f t="shared" si="153"/>
        <v>2.69</v>
      </c>
      <c r="Q151" s="2">
        <f t="shared" si="154"/>
        <v>2.2799999999999998</v>
      </c>
      <c r="R151" s="2">
        <f t="shared" si="155"/>
        <v>0.31</v>
      </c>
      <c r="S151" s="2">
        <f t="shared" si="156"/>
        <v>4.4000000000000004</v>
      </c>
      <c r="T151" s="2">
        <f t="shared" si="127"/>
        <v>0</v>
      </c>
      <c r="U151" s="2">
        <f t="shared" si="128"/>
        <v>0.35699999999999998</v>
      </c>
      <c r="V151" s="2">
        <f t="shared" si="129"/>
        <v>0</v>
      </c>
      <c r="W151" s="2">
        <f t="shared" si="130"/>
        <v>0</v>
      </c>
      <c r="X151" s="2">
        <f t="shared" si="131"/>
        <v>0</v>
      </c>
      <c r="Y151" s="2">
        <f t="shared" si="132"/>
        <v>0</v>
      </c>
      <c r="Z151" s="2"/>
      <c r="AA151" s="2">
        <v>-1</v>
      </c>
      <c r="AB151" s="2">
        <f t="shared" si="133"/>
        <v>187.32</v>
      </c>
      <c r="AC151" s="2">
        <f t="shared" si="134"/>
        <v>53.75</v>
      </c>
      <c r="AD151" s="2">
        <f t="shared" si="157"/>
        <v>45.61</v>
      </c>
      <c r="AE151" s="2">
        <f t="shared" si="135"/>
        <v>6.18</v>
      </c>
      <c r="AF151" s="2">
        <f t="shared" si="136"/>
        <v>87.96</v>
      </c>
      <c r="AG151" s="2">
        <f t="shared" si="137"/>
        <v>0</v>
      </c>
      <c r="AH151" s="2">
        <f t="shared" si="138"/>
        <v>7.14</v>
      </c>
      <c r="AI151" s="2">
        <f t="shared" si="139"/>
        <v>0</v>
      </c>
      <c r="AJ151" s="2">
        <f t="shared" si="140"/>
        <v>0</v>
      </c>
      <c r="AK151" s="2">
        <v>187.32</v>
      </c>
      <c r="AL151" s="2">
        <v>53.75</v>
      </c>
      <c r="AM151" s="2">
        <v>45.61</v>
      </c>
      <c r="AN151" s="2">
        <v>6.18</v>
      </c>
      <c r="AO151" s="2">
        <v>87.96</v>
      </c>
      <c r="AP151" s="2">
        <v>0</v>
      </c>
      <c r="AQ151" s="2">
        <v>7.14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1</v>
      </c>
      <c r="BJ151" s="2" t="s">
        <v>257</v>
      </c>
      <c r="BK151" s="2"/>
      <c r="BL151" s="2"/>
      <c r="BM151" s="2">
        <v>318</v>
      </c>
      <c r="BN151" s="2">
        <v>0</v>
      </c>
      <c r="BO151" s="2" t="s">
        <v>255</v>
      </c>
      <c r="BP151" s="2">
        <v>1</v>
      </c>
      <c r="BQ151" s="2">
        <v>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0</v>
      </c>
      <c r="CA151" s="2">
        <v>0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41"/>
        <v>9.370000000000001</v>
      </c>
      <c r="CQ151" s="2">
        <f t="shared" si="158"/>
        <v>53.75</v>
      </c>
      <c r="CR151" s="2">
        <f t="shared" si="159"/>
        <v>45.61</v>
      </c>
      <c r="CS151" s="2">
        <f t="shared" si="160"/>
        <v>6.18</v>
      </c>
      <c r="CT151" s="2">
        <f t="shared" si="161"/>
        <v>87.96</v>
      </c>
      <c r="CU151" s="2">
        <f t="shared" si="142"/>
        <v>0</v>
      </c>
      <c r="CV151" s="2">
        <f t="shared" si="162"/>
        <v>7.14</v>
      </c>
      <c r="CW151" s="2">
        <f t="shared" si="143"/>
        <v>0</v>
      </c>
      <c r="CX151" s="2">
        <f t="shared" si="144"/>
        <v>0</v>
      </c>
      <c r="CY151" s="2">
        <f>0</f>
        <v>0</v>
      </c>
      <c r="CZ151" s="2">
        <f>0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243</v>
      </c>
      <c r="DW151" s="2" t="s">
        <v>243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0</v>
      </c>
      <c r="EF151" s="2">
        <v>0</v>
      </c>
      <c r="EG151" s="2" t="s">
        <v>3</v>
      </c>
      <c r="EH151" s="2">
        <v>0</v>
      </c>
      <c r="EI151" s="2" t="s">
        <v>3</v>
      </c>
      <c r="EJ151" s="2">
        <v>0</v>
      </c>
      <c r="EK151" s="2">
        <v>318</v>
      </c>
      <c r="EL151" s="2" t="s">
        <v>3</v>
      </c>
      <c r="EM151" s="2" t="s">
        <v>3</v>
      </c>
      <c r="EN151" s="2"/>
      <c r="EO151" s="2" t="s">
        <v>3</v>
      </c>
      <c r="EP151" s="2"/>
      <c r="EQ151" s="2">
        <v>1024</v>
      </c>
      <c r="ER151" s="2">
        <v>187.32</v>
      </c>
      <c r="ES151" s="2">
        <v>53.75</v>
      </c>
      <c r="ET151" s="2">
        <v>45.61</v>
      </c>
      <c r="EU151" s="2">
        <v>6.18</v>
      </c>
      <c r="EV151" s="2">
        <v>87.96</v>
      </c>
      <c r="EW151" s="2">
        <v>7.14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2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3</v>
      </c>
      <c r="GB151" s="2"/>
      <c r="GC151" s="2"/>
      <c r="GD151" s="2">
        <v>1</v>
      </c>
      <c r="GE151" s="2"/>
      <c r="GF151" s="2">
        <v>1598565714</v>
      </c>
      <c r="GG151" s="2">
        <v>2</v>
      </c>
      <c r="GH151" s="2">
        <v>1</v>
      </c>
      <c r="GI151" s="2">
        <v>2</v>
      </c>
      <c r="GJ151" s="2">
        <v>0</v>
      </c>
      <c r="GK151" s="2">
        <v>0</v>
      </c>
      <c r="GL151" s="2">
        <f t="shared" si="145"/>
        <v>0</v>
      </c>
      <c r="GM151" s="2">
        <f t="shared" si="146"/>
        <v>9.3699999999999992</v>
      </c>
      <c r="GN151" s="2">
        <f t="shared" si="147"/>
        <v>9.3699999999999992</v>
      </c>
      <c r="GO151" s="2">
        <f t="shared" si="148"/>
        <v>0</v>
      </c>
      <c r="GP151" s="2">
        <f t="shared" si="149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50"/>
        <v>0</v>
      </c>
      <c r="GW151" s="2">
        <v>1</v>
      </c>
      <c r="GX151" s="2">
        <f t="shared" si="151"/>
        <v>0</v>
      </c>
      <c r="GY151" s="2"/>
      <c r="GZ151" s="2"/>
      <c r="HA151" s="2">
        <v>0</v>
      </c>
      <c r="HB151" s="2">
        <v>0</v>
      </c>
      <c r="HC151" s="2">
        <f t="shared" si="152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5">
      <c r="A152">
        <v>17</v>
      </c>
      <c r="B152">
        <v>1</v>
      </c>
      <c r="D152">
        <f>ROW(EtalonRes!A326)</f>
        <v>326</v>
      </c>
      <c r="E152" t="s">
        <v>3</v>
      </c>
      <c r="F152" t="s">
        <v>255</v>
      </c>
      <c r="G152" t="s">
        <v>256</v>
      </c>
      <c r="H152" t="s">
        <v>243</v>
      </c>
      <c r="I152">
        <f>ROUND(ROUND(5/100,4),9)</f>
        <v>0.05</v>
      </c>
      <c r="J152">
        <v>0</v>
      </c>
      <c r="K152">
        <f>ROUND(ROUND(5/100,4),9)</f>
        <v>0.05</v>
      </c>
      <c r="O152">
        <f t="shared" si="126"/>
        <v>331.19</v>
      </c>
      <c r="P152">
        <f t="shared" si="153"/>
        <v>46.17</v>
      </c>
      <c r="Q152">
        <f t="shared" si="154"/>
        <v>37.19</v>
      </c>
      <c r="R152">
        <f t="shared" si="155"/>
        <v>17.41</v>
      </c>
      <c r="S152">
        <f t="shared" si="156"/>
        <v>247.83</v>
      </c>
      <c r="T152">
        <f t="shared" si="127"/>
        <v>0</v>
      </c>
      <c r="U152">
        <f t="shared" si="128"/>
        <v>0.35699999999999998</v>
      </c>
      <c r="V152">
        <f t="shared" si="129"/>
        <v>0</v>
      </c>
      <c r="W152">
        <f t="shared" si="130"/>
        <v>0</v>
      </c>
      <c r="X152">
        <f t="shared" si="131"/>
        <v>0</v>
      </c>
      <c r="Y152">
        <f t="shared" si="132"/>
        <v>0</v>
      </c>
      <c r="AA152">
        <v>-1</v>
      </c>
      <c r="AB152">
        <f t="shared" si="133"/>
        <v>187.32</v>
      </c>
      <c r="AC152">
        <f t="shared" si="134"/>
        <v>53.75</v>
      </c>
      <c r="AD152">
        <f t="shared" si="157"/>
        <v>45.61</v>
      </c>
      <c r="AE152">
        <f t="shared" si="135"/>
        <v>6.18</v>
      </c>
      <c r="AF152">
        <f t="shared" si="136"/>
        <v>87.96</v>
      </c>
      <c r="AG152">
        <f t="shared" si="137"/>
        <v>0</v>
      </c>
      <c r="AH152">
        <f t="shared" si="138"/>
        <v>7.14</v>
      </c>
      <c r="AI152">
        <f t="shared" si="139"/>
        <v>0</v>
      </c>
      <c r="AJ152">
        <f t="shared" si="140"/>
        <v>0</v>
      </c>
      <c r="AK152">
        <v>187.32</v>
      </c>
      <c r="AL152">
        <v>53.75</v>
      </c>
      <c r="AM152">
        <v>45.61</v>
      </c>
      <c r="AN152">
        <v>6.18</v>
      </c>
      <c r="AO152">
        <v>87.96</v>
      </c>
      <c r="AP152">
        <v>0</v>
      </c>
      <c r="AQ152">
        <v>7.14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56.35</v>
      </c>
      <c r="BB152">
        <v>16.309999999999999</v>
      </c>
      <c r="BC152">
        <v>17.18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257</v>
      </c>
      <c r="BM152">
        <v>318</v>
      </c>
      <c r="BN152">
        <v>0</v>
      </c>
      <c r="BO152" t="s">
        <v>255</v>
      </c>
      <c r="BP152">
        <v>1</v>
      </c>
      <c r="BQ152">
        <v>0</v>
      </c>
      <c r="BR152">
        <v>0</v>
      </c>
      <c r="BS152">
        <v>56.35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1"/>
        <v>331.19</v>
      </c>
      <c r="CQ152">
        <f t="shared" si="158"/>
        <v>923.42499999999995</v>
      </c>
      <c r="CR152">
        <f t="shared" si="159"/>
        <v>743.89909999999998</v>
      </c>
      <c r="CS152">
        <f t="shared" si="160"/>
        <v>348.24299999999999</v>
      </c>
      <c r="CT152">
        <f t="shared" si="161"/>
        <v>4956.5459999999994</v>
      </c>
      <c r="CU152">
        <f t="shared" si="142"/>
        <v>0</v>
      </c>
      <c r="CV152">
        <f t="shared" si="162"/>
        <v>7.14</v>
      </c>
      <c r="CW152">
        <f t="shared" si="143"/>
        <v>0</v>
      </c>
      <c r="CX152">
        <f t="shared" si="144"/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243</v>
      </c>
      <c r="DW152" t="s">
        <v>243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0</v>
      </c>
      <c r="EF152">
        <v>0</v>
      </c>
      <c r="EG152" t="s">
        <v>3</v>
      </c>
      <c r="EH152">
        <v>0</v>
      </c>
      <c r="EI152" t="s">
        <v>3</v>
      </c>
      <c r="EJ152">
        <v>0</v>
      </c>
      <c r="EK152">
        <v>318</v>
      </c>
      <c r="EL152" t="s">
        <v>3</v>
      </c>
      <c r="EM152" t="s">
        <v>3</v>
      </c>
      <c r="EO152" t="s">
        <v>3</v>
      </c>
      <c r="EQ152">
        <v>1024</v>
      </c>
      <c r="ER152">
        <v>187.32</v>
      </c>
      <c r="ES152">
        <v>53.75</v>
      </c>
      <c r="ET152">
        <v>45.61</v>
      </c>
      <c r="EU152">
        <v>6.18</v>
      </c>
      <c r="EV152">
        <v>87.96</v>
      </c>
      <c r="EW152">
        <v>7.14</v>
      </c>
      <c r="EX152">
        <v>0</v>
      </c>
      <c r="EY152">
        <v>0</v>
      </c>
      <c r="FQ152">
        <v>0</v>
      </c>
      <c r="FR152">
        <v>0</v>
      </c>
      <c r="FS152">
        <v>2</v>
      </c>
      <c r="FX152">
        <v>0</v>
      </c>
      <c r="FY152">
        <v>0</v>
      </c>
      <c r="GA152" t="s">
        <v>3</v>
      </c>
      <c r="GD152">
        <v>1</v>
      </c>
      <c r="GF152">
        <v>1598565714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45"/>
        <v>0</v>
      </c>
      <c r="GM152">
        <f t="shared" si="146"/>
        <v>331.19</v>
      </c>
      <c r="GN152">
        <f t="shared" si="147"/>
        <v>331.19</v>
      </c>
      <c r="GO152">
        <f t="shared" si="148"/>
        <v>0</v>
      </c>
      <c r="GP152">
        <f t="shared" si="149"/>
        <v>0</v>
      </c>
      <c r="GR152">
        <v>0</v>
      </c>
      <c r="GS152">
        <v>3</v>
      </c>
      <c r="GT152">
        <v>0</v>
      </c>
      <c r="GU152" t="s">
        <v>3</v>
      </c>
      <c r="GV152">
        <f t="shared" si="150"/>
        <v>0</v>
      </c>
      <c r="GW152">
        <v>1</v>
      </c>
      <c r="GX152">
        <f t="shared" si="151"/>
        <v>0</v>
      </c>
      <c r="HA152">
        <v>0</v>
      </c>
      <c r="HB152">
        <v>0</v>
      </c>
      <c r="HC152">
        <f t="shared" si="152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5">
      <c r="A153" s="2">
        <v>17</v>
      </c>
      <c r="B153" s="2">
        <v>1</v>
      </c>
      <c r="C153" s="2"/>
      <c r="D153" s="2"/>
      <c r="E153" s="2" t="s">
        <v>3</v>
      </c>
      <c r="F153" s="2" t="s">
        <v>258</v>
      </c>
      <c r="G153" s="2" t="s">
        <v>259</v>
      </c>
      <c r="H153" s="2" t="s">
        <v>189</v>
      </c>
      <c r="I153" s="2">
        <f>ROUND(ROUND((I151)*1.02*100,2),9)</f>
        <v>5.0999999999999996</v>
      </c>
      <c r="J153" s="2">
        <v>0</v>
      </c>
      <c r="K153" s="2">
        <f>ROUND(ROUND((I151)*1.02*100,2),9)</f>
        <v>5.0999999999999996</v>
      </c>
      <c r="L153" s="2"/>
      <c r="M153" s="2"/>
      <c r="N153" s="2"/>
      <c r="O153" s="2">
        <f t="shared" si="126"/>
        <v>3891.82</v>
      </c>
      <c r="P153" s="2">
        <f t="shared" ref="P153:P158" si="163">ROUND((ROUND((AC153*AW153*I153),2)*BC153),2)</f>
        <v>3891.82</v>
      </c>
      <c r="Q153" s="2">
        <f t="shared" ref="Q153:Q158" si="164">(ROUND((ROUND(((ET153)*AV153*I153),2)*BB153),2)+ROUND((ROUND(((AE153-(EU153))*AV153*I153),2)*BS153),2))</f>
        <v>0</v>
      </c>
      <c r="R153" s="2">
        <f>ROUND((ROUND((AE153*AV153*I153),2)*BS153),2)</f>
        <v>0</v>
      </c>
      <c r="S153" s="2">
        <f t="shared" ref="S153:S158" si="165">ROUND((ROUND((AF153*AV153*I153),2)*BA153),2)</f>
        <v>0</v>
      </c>
      <c r="T153" s="2">
        <f t="shared" si="127"/>
        <v>0</v>
      </c>
      <c r="U153" s="2">
        <f t="shared" si="128"/>
        <v>0</v>
      </c>
      <c r="V153" s="2">
        <f t="shared" si="129"/>
        <v>0</v>
      </c>
      <c r="W153" s="2">
        <f t="shared" si="130"/>
        <v>0</v>
      </c>
      <c r="X153" s="2">
        <f t="shared" si="131"/>
        <v>0</v>
      </c>
      <c r="Y153" s="2">
        <f t="shared" si="132"/>
        <v>0</v>
      </c>
      <c r="Z153" s="2"/>
      <c r="AA153" s="2">
        <v>-1</v>
      </c>
      <c r="AB153" s="2">
        <f t="shared" si="133"/>
        <v>77.55</v>
      </c>
      <c r="AC153" s="2">
        <f t="shared" si="134"/>
        <v>77.55</v>
      </c>
      <c r="AD153" s="2">
        <f t="shared" ref="AD153:AD158" si="166">ROUND((((ET153)-(EU153))+AE153),6)</f>
        <v>0</v>
      </c>
      <c r="AE153" s="2">
        <f t="shared" si="135"/>
        <v>0</v>
      </c>
      <c r="AF153" s="2">
        <f t="shared" si="136"/>
        <v>0</v>
      </c>
      <c r="AG153" s="2">
        <f t="shared" si="137"/>
        <v>0</v>
      </c>
      <c r="AH153" s="2">
        <f t="shared" si="138"/>
        <v>0</v>
      </c>
      <c r="AI153" s="2">
        <f t="shared" si="139"/>
        <v>0</v>
      </c>
      <c r="AJ153" s="2">
        <f t="shared" si="140"/>
        <v>0</v>
      </c>
      <c r="AK153" s="2">
        <v>77.55</v>
      </c>
      <c r="AL153" s="2">
        <v>77.55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9.84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3</v>
      </c>
      <c r="BK153" s="2"/>
      <c r="BL153" s="2"/>
      <c r="BM153" s="2">
        <v>400002</v>
      </c>
      <c r="BN153" s="2">
        <v>0</v>
      </c>
      <c r="BO153" s="2" t="s">
        <v>3</v>
      </c>
      <c r="BP153" s="2">
        <v>0</v>
      </c>
      <c r="BQ153" s="2">
        <v>202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41"/>
        <v>3891.82</v>
      </c>
      <c r="CQ153" s="2">
        <f t="shared" ref="CQ153:CQ158" si="167">ROUND((ROUND((AC153*AW153*1),2)*BC153),2)</f>
        <v>763.09</v>
      </c>
      <c r="CR153" s="2">
        <f t="shared" ref="CR153:CR158" si="168">(ROUND((ROUND(((ET153)*AV153*1),2)*BB153),2)+ROUND((ROUND(((AE153-(EU153))*AV153*1),2)*BS153),2))</f>
        <v>0</v>
      </c>
      <c r="CS153" s="2">
        <f>ROUND((ROUND((AE153*AV153*1),2)*BS153),2)</f>
        <v>0</v>
      </c>
      <c r="CT153" s="2">
        <f t="shared" ref="CT153:CT158" si="169">ROUND((ROUND((AF153*AV153*1),2)*BA153),2)</f>
        <v>0</v>
      </c>
      <c r="CU153" s="2">
        <f t="shared" si="142"/>
        <v>0</v>
      </c>
      <c r="CV153" s="2">
        <f t="shared" ref="CV153:CV158" si="170">(AH153*AV153)</f>
        <v>0</v>
      </c>
      <c r="CW153" s="2">
        <f t="shared" si="143"/>
        <v>0</v>
      </c>
      <c r="CX153" s="2">
        <f t="shared" si="144"/>
        <v>0</v>
      </c>
      <c r="CY153" s="2">
        <f>(((S153+R153)*AT153)/100)</f>
        <v>0</v>
      </c>
      <c r="CZ153" s="2">
        <f>(((S153+R153)*AU153)/100)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189</v>
      </c>
      <c r="DW153" s="2" t="s">
        <v>189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80425791</v>
      </c>
      <c r="EF153" s="2">
        <v>202</v>
      </c>
      <c r="EG153" s="2" t="s">
        <v>38</v>
      </c>
      <c r="EH153" s="2">
        <v>0</v>
      </c>
      <c r="EI153" s="2" t="s">
        <v>3</v>
      </c>
      <c r="EJ153" s="2">
        <v>1</v>
      </c>
      <c r="EK153" s="2">
        <v>400002</v>
      </c>
      <c r="EL153" s="2" t="s">
        <v>39</v>
      </c>
      <c r="EM153" s="2" t="s">
        <v>38</v>
      </c>
      <c r="EN153" s="2"/>
      <c r="EO153" s="2" t="s">
        <v>3</v>
      </c>
      <c r="EP153" s="2"/>
      <c r="EQ153" s="2">
        <v>1024</v>
      </c>
      <c r="ER153" s="2">
        <v>77.55</v>
      </c>
      <c r="ES153" s="2">
        <v>77.55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3</v>
      </c>
      <c r="GB153" s="2"/>
      <c r="GC153" s="2"/>
      <c r="GD153" s="2">
        <v>1</v>
      </c>
      <c r="GE153" s="2"/>
      <c r="GF153" s="2">
        <v>-1117836448</v>
      </c>
      <c r="GG153" s="2">
        <v>2</v>
      </c>
      <c r="GH153" s="2">
        <v>0</v>
      </c>
      <c r="GI153" s="2">
        <v>3</v>
      </c>
      <c r="GJ153" s="2">
        <v>0</v>
      </c>
      <c r="GK153" s="2">
        <v>0</v>
      </c>
      <c r="GL153" s="2">
        <f t="shared" si="145"/>
        <v>0</v>
      </c>
      <c r="GM153" s="2">
        <f t="shared" si="146"/>
        <v>3891.82</v>
      </c>
      <c r="GN153" s="2">
        <f t="shared" si="147"/>
        <v>0</v>
      </c>
      <c r="GO153" s="2">
        <f t="shared" si="148"/>
        <v>3891.82</v>
      </c>
      <c r="GP153" s="2">
        <f t="shared" si="149"/>
        <v>0</v>
      </c>
      <c r="GQ153" s="2"/>
      <c r="GR153" s="2">
        <v>0</v>
      </c>
      <c r="GS153" s="2">
        <v>0</v>
      </c>
      <c r="GT153" s="2">
        <v>0</v>
      </c>
      <c r="GU153" s="2" t="s">
        <v>3</v>
      </c>
      <c r="GV153" s="2">
        <f t="shared" si="150"/>
        <v>0</v>
      </c>
      <c r="GW153" s="2">
        <v>1</v>
      </c>
      <c r="GX153" s="2">
        <f t="shared" si="151"/>
        <v>0</v>
      </c>
      <c r="GY153" s="2"/>
      <c r="GZ153" s="2"/>
      <c r="HA153" s="2">
        <v>0</v>
      </c>
      <c r="HB153" s="2">
        <v>0</v>
      </c>
      <c r="HC153" s="2">
        <f t="shared" si="152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5">
      <c r="A154">
        <v>17</v>
      </c>
      <c r="B154">
        <v>1</v>
      </c>
      <c r="E154" t="s">
        <v>3</v>
      </c>
      <c r="F154" t="s">
        <v>258</v>
      </c>
      <c r="G154" t="s">
        <v>259</v>
      </c>
      <c r="H154" t="s">
        <v>189</v>
      </c>
      <c r="I154">
        <f>ROUND(ROUND((I152)*1.02*100,2),9)</f>
        <v>5.0999999999999996</v>
      </c>
      <c r="J154">
        <v>0</v>
      </c>
      <c r="K154">
        <f>ROUND(ROUND((I152)*1.02*100,2),9)</f>
        <v>5.0999999999999996</v>
      </c>
      <c r="O154">
        <f t="shared" si="126"/>
        <v>3421.07</v>
      </c>
      <c r="P154">
        <f t="shared" si="163"/>
        <v>3421.07</v>
      </c>
      <c r="Q154">
        <f t="shared" si="164"/>
        <v>0</v>
      </c>
      <c r="R154">
        <f>ROUND((ROUND((AE154*AV154*I154),2)*BS154),2)</f>
        <v>0</v>
      </c>
      <c r="S154">
        <f t="shared" si="165"/>
        <v>0</v>
      </c>
      <c r="T154">
        <f t="shared" si="127"/>
        <v>0</v>
      </c>
      <c r="U154">
        <f t="shared" si="128"/>
        <v>0</v>
      </c>
      <c r="V154">
        <f t="shared" si="129"/>
        <v>0</v>
      </c>
      <c r="W154">
        <f t="shared" si="130"/>
        <v>0</v>
      </c>
      <c r="X154">
        <f t="shared" si="131"/>
        <v>0</v>
      </c>
      <c r="Y154">
        <f t="shared" si="132"/>
        <v>0</v>
      </c>
      <c r="AA154">
        <v>-1</v>
      </c>
      <c r="AB154">
        <f t="shared" si="133"/>
        <v>68.17</v>
      </c>
      <c r="AC154">
        <f t="shared" si="134"/>
        <v>68.17</v>
      </c>
      <c r="AD154">
        <f t="shared" si="166"/>
        <v>0</v>
      </c>
      <c r="AE154">
        <f t="shared" si="135"/>
        <v>0</v>
      </c>
      <c r="AF154">
        <f t="shared" si="136"/>
        <v>0</v>
      </c>
      <c r="AG154">
        <f t="shared" si="137"/>
        <v>0</v>
      </c>
      <c r="AH154">
        <f t="shared" si="138"/>
        <v>0</v>
      </c>
      <c r="AI154">
        <f t="shared" si="139"/>
        <v>0</v>
      </c>
      <c r="AJ154">
        <f t="shared" si="140"/>
        <v>0</v>
      </c>
      <c r="AK154">
        <v>68.17</v>
      </c>
      <c r="AL154">
        <v>68.17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9.84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400002</v>
      </c>
      <c r="BN154">
        <v>0</v>
      </c>
      <c r="BO154" t="s">
        <v>3</v>
      </c>
      <c r="BP154">
        <v>0</v>
      </c>
      <c r="BQ154">
        <v>202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1"/>
        <v>3421.07</v>
      </c>
      <c r="CQ154">
        <f t="shared" si="167"/>
        <v>670.79</v>
      </c>
      <c r="CR154">
        <f t="shared" si="168"/>
        <v>0</v>
      </c>
      <c r="CS154">
        <f>ROUND((ROUND((AE154*AV154*1),2)*BS154),2)</f>
        <v>0</v>
      </c>
      <c r="CT154">
        <f t="shared" si="169"/>
        <v>0</v>
      </c>
      <c r="CU154">
        <f t="shared" si="142"/>
        <v>0</v>
      </c>
      <c r="CV154">
        <f t="shared" si="170"/>
        <v>0</v>
      </c>
      <c r="CW154">
        <f t="shared" si="143"/>
        <v>0</v>
      </c>
      <c r="CX154">
        <f t="shared" si="144"/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189</v>
      </c>
      <c r="DW154" t="s">
        <v>189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80425791</v>
      </c>
      <c r="EF154">
        <v>202</v>
      </c>
      <c r="EG154" t="s">
        <v>38</v>
      </c>
      <c r="EH154">
        <v>0</v>
      </c>
      <c r="EI154" t="s">
        <v>3</v>
      </c>
      <c r="EJ154">
        <v>1</v>
      </c>
      <c r="EK154">
        <v>400002</v>
      </c>
      <c r="EL154" t="s">
        <v>39</v>
      </c>
      <c r="EM154" t="s">
        <v>38</v>
      </c>
      <c r="EO154" t="s">
        <v>3</v>
      </c>
      <c r="EQ154">
        <v>1024</v>
      </c>
      <c r="ER154">
        <v>670.8</v>
      </c>
      <c r="ES154">
        <v>68.17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657.65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260</v>
      </c>
      <c r="GD154">
        <v>1</v>
      </c>
      <c r="GF154">
        <v>-1117836448</v>
      </c>
      <c r="GG154">
        <v>2</v>
      </c>
      <c r="GH154">
        <v>3</v>
      </c>
      <c r="GI154">
        <v>3</v>
      </c>
      <c r="GJ154">
        <v>0</v>
      </c>
      <c r="GK154">
        <v>0</v>
      </c>
      <c r="GL154">
        <f t="shared" si="145"/>
        <v>0</v>
      </c>
      <c r="GM154">
        <f t="shared" si="146"/>
        <v>3421.07</v>
      </c>
      <c r="GN154">
        <f t="shared" si="147"/>
        <v>0</v>
      </c>
      <c r="GO154">
        <f t="shared" si="148"/>
        <v>3421.07</v>
      </c>
      <c r="GP154">
        <f t="shared" si="149"/>
        <v>0</v>
      </c>
      <c r="GR154">
        <v>1</v>
      </c>
      <c r="GS154">
        <v>1</v>
      </c>
      <c r="GT154">
        <v>0</v>
      </c>
      <c r="GU154" t="s">
        <v>3</v>
      </c>
      <c r="GV154">
        <f t="shared" si="150"/>
        <v>0</v>
      </c>
      <c r="GW154">
        <v>1</v>
      </c>
      <c r="GX154">
        <f t="shared" si="151"/>
        <v>0</v>
      </c>
      <c r="HA154">
        <v>0</v>
      </c>
      <c r="HB154">
        <v>0</v>
      </c>
      <c r="HC154">
        <f t="shared" si="152"/>
        <v>0</v>
      </c>
      <c r="HE154" t="s">
        <v>41</v>
      </c>
      <c r="HF154" t="s">
        <v>34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5">
      <c r="A155" s="2">
        <v>17</v>
      </c>
      <c r="B155" s="2">
        <v>1</v>
      </c>
      <c r="C155" s="2">
        <f>ROW(SmtRes!A47)</f>
        <v>47</v>
      </c>
      <c r="D155" s="2">
        <f>ROW(EtalonRes!A339)</f>
        <v>339</v>
      </c>
      <c r="E155" s="2" t="s">
        <v>261</v>
      </c>
      <c r="F155" s="2" t="s">
        <v>262</v>
      </c>
      <c r="G155" s="2" t="s">
        <v>263</v>
      </c>
      <c r="H155" s="2" t="s">
        <v>243</v>
      </c>
      <c r="I155" s="2">
        <f>ROUND(ROUND(30/100-0.2203,4),9)</f>
        <v>7.9699999999999993E-2</v>
      </c>
      <c r="J155" s="2">
        <v>0</v>
      </c>
      <c r="K155" s="2">
        <f>ROUND(ROUND(30/100,4),9)</f>
        <v>0.3</v>
      </c>
      <c r="L155" s="2"/>
      <c r="M155" s="2"/>
      <c r="N155" s="2"/>
      <c r="O155" s="2">
        <f t="shared" si="126"/>
        <v>20.96</v>
      </c>
      <c r="P155" s="2">
        <f t="shared" si="163"/>
        <v>4.63</v>
      </c>
      <c r="Q155" s="2">
        <f t="shared" si="164"/>
        <v>7.94</v>
      </c>
      <c r="R155" s="2">
        <f>(ROUND((ROUND(((EU155)*AV155*I155),2)*BS155),2)+ROUND((ROUND(((AE155-(EU155))*AV155*I155),2)*BS155),2))</f>
        <v>1.1399999999999999</v>
      </c>
      <c r="S155" s="2">
        <f t="shared" si="165"/>
        <v>8.39</v>
      </c>
      <c r="T155" s="2">
        <f t="shared" si="127"/>
        <v>0</v>
      </c>
      <c r="U155" s="2">
        <f t="shared" si="128"/>
        <v>0.68116959899999985</v>
      </c>
      <c r="V155" s="2">
        <f t="shared" si="129"/>
        <v>0</v>
      </c>
      <c r="W155" s="2">
        <f t="shared" si="130"/>
        <v>0</v>
      </c>
      <c r="X155" s="2">
        <f>(ROUND((((S155+ROUND((ROUND(((EU155)*AV155*I155),2)*BS155),2))*AT155)/100),2)+ROUND(((ROUND((ROUND(((AE155-(EU155))*AV155*I155),2)*BS155),2)*AT155)/100),2))</f>
        <v>9.24</v>
      </c>
      <c r="Y155" s="2">
        <f>(ROUND((((S155+ROUND((ROUND(((EU155)*AV155*I155),2)*BS155),2))*AU155)/100),2)+ROUND(((ROUND((ROUND(((AE155-(EU155))*AV155*I155),2)*BS155),2)*AU155)/100),2))</f>
        <v>4.8600000000000003</v>
      </c>
      <c r="Z155" s="2"/>
      <c r="AA155" s="2">
        <v>80604773</v>
      </c>
      <c r="AB155" s="2">
        <f t="shared" si="133"/>
        <v>245.83</v>
      </c>
      <c r="AC155" s="2">
        <f t="shared" si="134"/>
        <v>53.75</v>
      </c>
      <c r="AD155" s="2">
        <f t="shared" si="166"/>
        <v>93.4</v>
      </c>
      <c r="AE155" s="2">
        <f t="shared" si="135"/>
        <v>13.38</v>
      </c>
      <c r="AF155" s="2">
        <f t="shared" si="136"/>
        <v>98.68</v>
      </c>
      <c r="AG155" s="2">
        <f t="shared" si="137"/>
        <v>0</v>
      </c>
      <c r="AH155" s="2">
        <f t="shared" si="138"/>
        <v>8.01</v>
      </c>
      <c r="AI155" s="2">
        <f t="shared" si="139"/>
        <v>0</v>
      </c>
      <c r="AJ155" s="2">
        <f t="shared" si="140"/>
        <v>0</v>
      </c>
      <c r="AK155" s="2">
        <v>245.83</v>
      </c>
      <c r="AL155" s="2">
        <v>53.75</v>
      </c>
      <c r="AM155" s="2">
        <v>93.4</v>
      </c>
      <c r="AN155" s="2">
        <v>13.38</v>
      </c>
      <c r="AO155" s="2">
        <v>98.68</v>
      </c>
      <c r="AP155" s="2">
        <v>0</v>
      </c>
      <c r="AQ155" s="2">
        <v>8.01</v>
      </c>
      <c r="AR155" s="2">
        <v>0</v>
      </c>
      <c r="AS155" s="2">
        <v>0</v>
      </c>
      <c r="AT155" s="2">
        <v>97</v>
      </c>
      <c r="AU155" s="2">
        <v>51</v>
      </c>
      <c r="AV155" s="2">
        <v>1.0669999999999999</v>
      </c>
      <c r="AW155" s="2">
        <v>1.081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264</v>
      </c>
      <c r="BK155" s="2"/>
      <c r="BL155" s="2"/>
      <c r="BM155" s="2">
        <v>67</v>
      </c>
      <c r="BN155" s="2">
        <v>0</v>
      </c>
      <c r="BO155" s="2" t="s">
        <v>262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1566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41"/>
        <v>20.96</v>
      </c>
      <c r="CQ155" s="2">
        <f t="shared" si="167"/>
        <v>58.1</v>
      </c>
      <c r="CR155" s="2">
        <f t="shared" si="168"/>
        <v>99.66</v>
      </c>
      <c r="CS155" s="2">
        <f>(ROUND((ROUND(((EU155)*AV155*1),2)*BS155),2)+ROUND((ROUND(((AE155-(EU155))*AV155*1),2)*BS155),2))</f>
        <v>14.28</v>
      </c>
      <c r="CT155" s="2">
        <f t="shared" si="169"/>
        <v>105.29</v>
      </c>
      <c r="CU155" s="2">
        <f t="shared" si="142"/>
        <v>0</v>
      </c>
      <c r="CV155" s="2">
        <f t="shared" si="170"/>
        <v>8.5466699999999989</v>
      </c>
      <c r="CW155" s="2">
        <f t="shared" si="143"/>
        <v>0</v>
      </c>
      <c r="CX155" s="2">
        <f t="shared" si="144"/>
        <v>0</v>
      </c>
      <c r="CY155" s="2">
        <f>(ROUND((((S155+ROUND((ROUND(((EU155)*AV155*1),2)*BS155),2))*AT155)/100),2)+ROUND(((ROUND((ROUND(((AE155-(EU155))*AV155*1),2)*BS155),2)*AT155)/100),2))</f>
        <v>21.99</v>
      </c>
      <c r="CZ155" s="2">
        <f>(ROUND((((S155+ROUND((ROUND(((EU155)*AV155*1),2)*BS155),2))*AU155)/100),2)+ROUND(((ROUND((ROUND(((AE155-(EU155))*AV155*1),2)*BS155),2)*AU155)/100),2))</f>
        <v>11.56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243</v>
      </c>
      <c r="DW155" s="2" t="s">
        <v>243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80425675</v>
      </c>
      <c r="EF155" s="2">
        <v>40</v>
      </c>
      <c r="EG155" s="2" t="s">
        <v>63</v>
      </c>
      <c r="EH155" s="2">
        <v>0</v>
      </c>
      <c r="EI155" s="2" t="s">
        <v>3</v>
      </c>
      <c r="EJ155" s="2">
        <v>2</v>
      </c>
      <c r="EK155" s="2">
        <v>67</v>
      </c>
      <c r="EL155" s="2" t="s">
        <v>182</v>
      </c>
      <c r="EM155" s="2" t="s">
        <v>183</v>
      </c>
      <c r="EN155" s="2"/>
      <c r="EO155" s="2" t="s">
        <v>3</v>
      </c>
      <c r="EP155" s="2"/>
      <c r="EQ155" s="2">
        <v>0</v>
      </c>
      <c r="ER155" s="2">
        <v>245.83</v>
      </c>
      <c r="ES155" s="2">
        <v>53.75</v>
      </c>
      <c r="ET155" s="2">
        <v>93.4</v>
      </c>
      <c r="EU155" s="2">
        <v>13.38</v>
      </c>
      <c r="EV155" s="2">
        <v>98.68</v>
      </c>
      <c r="EW155" s="2">
        <v>8.01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2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1693155034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45"/>
        <v>0</v>
      </c>
      <c r="GM155" s="2">
        <f t="shared" si="146"/>
        <v>35.06</v>
      </c>
      <c r="GN155" s="2">
        <f t="shared" si="147"/>
        <v>0</v>
      </c>
      <c r="GO155" s="2">
        <f t="shared" si="148"/>
        <v>35.06</v>
      </c>
      <c r="GP155" s="2">
        <f t="shared" si="149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50"/>
        <v>0</v>
      </c>
      <c r="GW155" s="2">
        <v>1</v>
      </c>
      <c r="GX155" s="2">
        <f t="shared" si="151"/>
        <v>0</v>
      </c>
      <c r="GY155" s="2"/>
      <c r="GZ155" s="2"/>
      <c r="HA155" s="2">
        <v>0</v>
      </c>
      <c r="HB155" s="2">
        <v>0</v>
      </c>
      <c r="HC155" s="2">
        <f t="shared" si="152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5">
      <c r="A156">
        <v>17</v>
      </c>
      <c r="B156">
        <v>1</v>
      </c>
      <c r="C156">
        <f>ROW(SmtRes!A58)</f>
        <v>58</v>
      </c>
      <c r="D156">
        <f>ROW(EtalonRes!A352)</f>
        <v>352</v>
      </c>
      <c r="E156" t="s">
        <v>261</v>
      </c>
      <c r="F156" t="s">
        <v>262</v>
      </c>
      <c r="G156" t="s">
        <v>263</v>
      </c>
      <c r="H156" t="s">
        <v>243</v>
      </c>
      <c r="I156">
        <f>I155</f>
        <v>7.9699999999999993E-2</v>
      </c>
      <c r="J156">
        <v>0</v>
      </c>
      <c r="K156">
        <f>ROUND(ROUND(30/100,4),9)</f>
        <v>0.3</v>
      </c>
      <c r="O156">
        <f t="shared" si="126"/>
        <v>684.6</v>
      </c>
      <c r="P156">
        <f t="shared" si="163"/>
        <v>79.540000000000006</v>
      </c>
      <c r="Q156">
        <f t="shared" si="164"/>
        <v>132.28</v>
      </c>
      <c r="R156">
        <f>(ROUND((ROUND(((EU156)*AV156*I156),2)*BS156),2)+ROUND((ROUND(((AE156-(EU156))*AV156*I156),2)*BS156),2))</f>
        <v>64.239999999999995</v>
      </c>
      <c r="S156">
        <f t="shared" si="165"/>
        <v>472.78</v>
      </c>
      <c r="T156">
        <f t="shared" si="127"/>
        <v>0</v>
      </c>
      <c r="U156">
        <f t="shared" si="128"/>
        <v>0.68116959899999985</v>
      </c>
      <c r="V156">
        <f t="shared" si="129"/>
        <v>0</v>
      </c>
      <c r="W156">
        <f t="shared" si="130"/>
        <v>0</v>
      </c>
      <c r="X156">
        <f>(ROUND((((S156+ROUND((ROUND(((EU156)*AV156*I156),2)*BS156),2))*AT156)/100),2)+ROUND(((ROUND((ROUND(((AE156-(EU156))*AV156*I156),2)*BS156),2)*AT156)/100),2))</f>
        <v>520.91</v>
      </c>
      <c r="Y156">
        <f>(ROUND((((S156+ROUND((ROUND(((EU156)*AV156*I156),2)*BS156),2))*AU156)/100),2)+ROUND(((ROUND((ROUND(((AE156-(EU156))*AV156*I156),2)*BS156),2)*AU156)/100),2))</f>
        <v>273.88</v>
      </c>
      <c r="AA156">
        <v>80604775</v>
      </c>
      <c r="AB156">
        <f t="shared" si="133"/>
        <v>245.83</v>
      </c>
      <c r="AC156">
        <f t="shared" si="134"/>
        <v>53.75</v>
      </c>
      <c r="AD156">
        <f t="shared" si="166"/>
        <v>93.4</v>
      </c>
      <c r="AE156">
        <f t="shared" si="135"/>
        <v>13.38</v>
      </c>
      <c r="AF156">
        <f t="shared" si="136"/>
        <v>98.68</v>
      </c>
      <c r="AG156">
        <f t="shared" si="137"/>
        <v>0</v>
      </c>
      <c r="AH156">
        <f t="shared" si="138"/>
        <v>8.01</v>
      </c>
      <c r="AI156">
        <f t="shared" si="139"/>
        <v>0</v>
      </c>
      <c r="AJ156">
        <f t="shared" si="140"/>
        <v>0</v>
      </c>
      <c r="AK156">
        <v>245.83</v>
      </c>
      <c r="AL156">
        <v>53.75</v>
      </c>
      <c r="AM156">
        <v>93.4</v>
      </c>
      <c r="AN156">
        <v>13.38</v>
      </c>
      <c r="AO156">
        <v>98.68</v>
      </c>
      <c r="AP156">
        <v>0</v>
      </c>
      <c r="AQ156">
        <v>8.01</v>
      </c>
      <c r="AR156">
        <v>0</v>
      </c>
      <c r="AS156">
        <v>0</v>
      </c>
      <c r="AT156">
        <v>97</v>
      </c>
      <c r="AU156">
        <v>51</v>
      </c>
      <c r="AV156">
        <v>1.0669999999999999</v>
      </c>
      <c r="AW156">
        <v>1.081</v>
      </c>
      <c r="AZ156">
        <v>1</v>
      </c>
      <c r="BA156">
        <v>56.35</v>
      </c>
      <c r="BB156">
        <v>16.66</v>
      </c>
      <c r="BC156">
        <v>17.18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264</v>
      </c>
      <c r="BM156">
        <v>67</v>
      </c>
      <c r="BN156">
        <v>0</v>
      </c>
      <c r="BO156" t="s">
        <v>262</v>
      </c>
      <c r="BP156">
        <v>1</v>
      </c>
      <c r="BQ156">
        <v>40</v>
      </c>
      <c r="BR156">
        <v>0</v>
      </c>
      <c r="BS156">
        <v>56.35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1566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1"/>
        <v>684.59999999999991</v>
      </c>
      <c r="CQ156">
        <f t="shared" si="167"/>
        <v>998.16</v>
      </c>
      <c r="CR156">
        <f t="shared" si="168"/>
        <v>1660.34</v>
      </c>
      <c r="CS156">
        <f>(ROUND((ROUND(((EU156)*AV156*1),2)*BS156),2)+ROUND((ROUND(((AE156-(EU156))*AV156*1),2)*BS156),2))</f>
        <v>804.68</v>
      </c>
      <c r="CT156">
        <f t="shared" si="169"/>
        <v>5933.09</v>
      </c>
      <c r="CU156">
        <f t="shared" si="142"/>
        <v>0</v>
      </c>
      <c r="CV156">
        <f t="shared" si="170"/>
        <v>8.5466699999999989</v>
      </c>
      <c r="CW156">
        <f t="shared" si="143"/>
        <v>0</v>
      </c>
      <c r="CX156">
        <f t="shared" si="144"/>
        <v>0</v>
      </c>
      <c r="CY156">
        <f>(ROUND((((S156+ROUND((ROUND(((EU156)*AV156*1),2)*BS156),2))*AT156)/100),2)+ROUND(((ROUND((ROUND(((AE156-(EU156))*AV156*1),2)*BS156),2)*AT156)/100),2))</f>
        <v>1239.1400000000001</v>
      </c>
      <c r="CZ156">
        <f>(ROUND((((S156+ROUND((ROUND(((EU156)*AV156*1),2)*BS156),2))*AU156)/100),2)+ROUND(((ROUND((ROUND(((AE156-(EU156))*AV156*1),2)*BS156),2)*AU156)/100),2))</f>
        <v>651.5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243</v>
      </c>
      <c r="DW156" t="s">
        <v>243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80425675</v>
      </c>
      <c r="EF156">
        <v>40</v>
      </c>
      <c r="EG156" t="s">
        <v>63</v>
      </c>
      <c r="EH156">
        <v>0</v>
      </c>
      <c r="EI156" t="s">
        <v>3</v>
      </c>
      <c r="EJ156">
        <v>2</v>
      </c>
      <c r="EK156">
        <v>67</v>
      </c>
      <c r="EL156" t="s">
        <v>182</v>
      </c>
      <c r="EM156" t="s">
        <v>183</v>
      </c>
      <c r="EO156" t="s">
        <v>3</v>
      </c>
      <c r="EQ156">
        <v>0</v>
      </c>
      <c r="ER156">
        <v>245.83</v>
      </c>
      <c r="ES156">
        <v>53.75</v>
      </c>
      <c r="ET156">
        <v>93.4</v>
      </c>
      <c r="EU156">
        <v>13.38</v>
      </c>
      <c r="EV156">
        <v>98.68</v>
      </c>
      <c r="EW156">
        <v>8.01</v>
      </c>
      <c r="EX156">
        <v>0</v>
      </c>
      <c r="EY156">
        <v>0</v>
      </c>
      <c r="FQ156">
        <v>0</v>
      </c>
      <c r="FR156">
        <v>0</v>
      </c>
      <c r="FS156">
        <v>2</v>
      </c>
      <c r="FX156">
        <v>97</v>
      </c>
      <c r="FY156">
        <v>51</v>
      </c>
      <c r="GA156" t="s">
        <v>3</v>
      </c>
      <c r="GD156">
        <v>1</v>
      </c>
      <c r="GF156">
        <v>1693155034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45"/>
        <v>0</v>
      </c>
      <c r="GM156">
        <f t="shared" si="146"/>
        <v>1479.39</v>
      </c>
      <c r="GN156">
        <f t="shared" si="147"/>
        <v>0</v>
      </c>
      <c r="GO156">
        <f t="shared" si="148"/>
        <v>1479.39</v>
      </c>
      <c r="GP156">
        <f t="shared" si="149"/>
        <v>0</v>
      </c>
      <c r="GR156">
        <v>0</v>
      </c>
      <c r="GS156">
        <v>3</v>
      </c>
      <c r="GT156">
        <v>0</v>
      </c>
      <c r="GU156" t="s">
        <v>3</v>
      </c>
      <c r="GV156">
        <f t="shared" si="150"/>
        <v>0</v>
      </c>
      <c r="GW156">
        <v>1</v>
      </c>
      <c r="GX156">
        <f t="shared" si="151"/>
        <v>0</v>
      </c>
      <c r="HA156">
        <v>0</v>
      </c>
      <c r="HB156">
        <v>0</v>
      </c>
      <c r="HC156">
        <f t="shared" si="152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5">
      <c r="A157" s="2">
        <v>17</v>
      </c>
      <c r="B157" s="2">
        <v>1</v>
      </c>
      <c r="C157" s="2"/>
      <c r="D157" s="2"/>
      <c r="E157" s="2" t="s">
        <v>265</v>
      </c>
      <c r="F157" s="2" t="s">
        <v>266</v>
      </c>
      <c r="G157" s="2" t="s">
        <v>267</v>
      </c>
      <c r="H157" s="2" t="s">
        <v>189</v>
      </c>
      <c r="I157" s="2">
        <f>ROUND(ROUND((I155)*1.02*100,2),9)</f>
        <v>8.1300000000000008</v>
      </c>
      <c r="J157" s="2">
        <v>0</v>
      </c>
      <c r="K157" s="2">
        <f>ROUND(ROUND((I155)*1.02*100,2),9)</f>
        <v>8.1300000000000008</v>
      </c>
      <c r="L157" s="2"/>
      <c r="M157" s="2"/>
      <c r="N157" s="2"/>
      <c r="O157" s="2">
        <f t="shared" si="126"/>
        <v>6203.92</v>
      </c>
      <c r="P157" s="2">
        <f t="shared" si="163"/>
        <v>6203.92</v>
      </c>
      <c r="Q157" s="2">
        <f t="shared" si="164"/>
        <v>0</v>
      </c>
      <c r="R157" s="2">
        <f>ROUND((ROUND((AE157*AV157*I157),2)*BS157),2)</f>
        <v>0</v>
      </c>
      <c r="S157" s="2">
        <f t="shared" si="165"/>
        <v>0</v>
      </c>
      <c r="T157" s="2">
        <f t="shared" si="127"/>
        <v>0</v>
      </c>
      <c r="U157" s="2">
        <f t="shared" si="128"/>
        <v>0</v>
      </c>
      <c r="V157" s="2">
        <f t="shared" si="129"/>
        <v>0</v>
      </c>
      <c r="W157" s="2">
        <f t="shared" si="130"/>
        <v>0</v>
      </c>
      <c r="X157" s="2">
        <f t="shared" ref="X157:X188" si="171">ROUND(CY157,2)</f>
        <v>0</v>
      </c>
      <c r="Y157" s="2">
        <f t="shared" ref="Y157:Y188" si="172">ROUND(CZ157,2)</f>
        <v>0</v>
      </c>
      <c r="Z157" s="2"/>
      <c r="AA157" s="2">
        <v>80604773</v>
      </c>
      <c r="AB157" s="2">
        <f t="shared" si="133"/>
        <v>77.55</v>
      </c>
      <c r="AC157" s="2">
        <f t="shared" si="134"/>
        <v>77.55</v>
      </c>
      <c r="AD157" s="2">
        <f t="shared" si="166"/>
        <v>0</v>
      </c>
      <c r="AE157" s="2">
        <f t="shared" si="135"/>
        <v>0</v>
      </c>
      <c r="AF157" s="2">
        <f t="shared" si="136"/>
        <v>0</v>
      </c>
      <c r="AG157" s="2">
        <f t="shared" si="137"/>
        <v>0</v>
      </c>
      <c r="AH157" s="2">
        <f t="shared" si="138"/>
        <v>0</v>
      </c>
      <c r="AI157" s="2">
        <f t="shared" si="139"/>
        <v>0</v>
      </c>
      <c r="AJ157" s="2">
        <f t="shared" si="140"/>
        <v>0</v>
      </c>
      <c r="AK157" s="2">
        <v>77.55</v>
      </c>
      <c r="AL157" s="2">
        <v>77.55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9.84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400002</v>
      </c>
      <c r="BN157" s="2">
        <v>0</v>
      </c>
      <c r="BO157" s="2" t="s">
        <v>3</v>
      </c>
      <c r="BP157" s="2">
        <v>0</v>
      </c>
      <c r="BQ157" s="2">
        <v>202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1"/>
        <v>6203.92</v>
      </c>
      <c r="CQ157" s="2">
        <f t="shared" si="167"/>
        <v>763.09</v>
      </c>
      <c r="CR157" s="2">
        <f t="shared" si="168"/>
        <v>0</v>
      </c>
      <c r="CS157" s="2">
        <f>ROUND((ROUND((AE157*AV157*1),2)*BS157),2)</f>
        <v>0</v>
      </c>
      <c r="CT157" s="2">
        <f t="shared" si="169"/>
        <v>0</v>
      </c>
      <c r="CU157" s="2">
        <f t="shared" si="142"/>
        <v>0</v>
      </c>
      <c r="CV157" s="2">
        <f t="shared" si="170"/>
        <v>0</v>
      </c>
      <c r="CW157" s="2">
        <f t="shared" si="143"/>
        <v>0</v>
      </c>
      <c r="CX157" s="2">
        <f t="shared" si="144"/>
        <v>0</v>
      </c>
      <c r="CY157" s="2">
        <f>(((S157+R157)*AT157)/100)</f>
        <v>0</v>
      </c>
      <c r="CZ157" s="2">
        <f>(((S157+R157)*AU157)/100)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1003</v>
      </c>
      <c r="DV157" s="2" t="s">
        <v>189</v>
      </c>
      <c r="DW157" s="2" t="s">
        <v>189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80425791</v>
      </c>
      <c r="EF157" s="2">
        <v>202</v>
      </c>
      <c r="EG157" s="2" t="s">
        <v>38</v>
      </c>
      <c r="EH157" s="2">
        <v>0</v>
      </c>
      <c r="EI157" s="2" t="s">
        <v>3</v>
      </c>
      <c r="EJ157" s="2">
        <v>1</v>
      </c>
      <c r="EK157" s="2">
        <v>400002</v>
      </c>
      <c r="EL157" s="2" t="s">
        <v>39</v>
      </c>
      <c r="EM157" s="2" t="s">
        <v>38</v>
      </c>
      <c r="EN157" s="2"/>
      <c r="EO157" s="2" t="s">
        <v>3</v>
      </c>
      <c r="EP157" s="2"/>
      <c r="EQ157" s="2">
        <v>0</v>
      </c>
      <c r="ER157" s="2">
        <v>77.55</v>
      </c>
      <c r="ES157" s="2">
        <v>77.55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-875671184</v>
      </c>
      <c r="GG157" s="2">
        <v>2</v>
      </c>
      <c r="GH157" s="2">
        <v>0</v>
      </c>
      <c r="GI157" s="2">
        <v>3</v>
      </c>
      <c r="GJ157" s="2">
        <v>0</v>
      </c>
      <c r="GK157" s="2">
        <v>0</v>
      </c>
      <c r="GL157" s="2">
        <f t="shared" si="145"/>
        <v>0</v>
      </c>
      <c r="GM157" s="2">
        <f t="shared" si="146"/>
        <v>6203.92</v>
      </c>
      <c r="GN157" s="2">
        <f t="shared" si="147"/>
        <v>0</v>
      </c>
      <c r="GO157" s="2">
        <f t="shared" si="148"/>
        <v>6203.92</v>
      </c>
      <c r="GP157" s="2">
        <f t="shared" si="149"/>
        <v>0</v>
      </c>
      <c r="GQ157" s="2"/>
      <c r="GR157" s="2">
        <v>0</v>
      </c>
      <c r="GS157" s="2">
        <v>0</v>
      </c>
      <c r="GT157" s="2">
        <v>0</v>
      </c>
      <c r="GU157" s="2" t="s">
        <v>3</v>
      </c>
      <c r="GV157" s="2">
        <f t="shared" si="150"/>
        <v>0</v>
      </c>
      <c r="GW157" s="2">
        <v>1</v>
      </c>
      <c r="GX157" s="2">
        <f t="shared" si="151"/>
        <v>0</v>
      </c>
      <c r="GY157" s="2"/>
      <c r="GZ157" s="2"/>
      <c r="HA157" s="2">
        <v>0</v>
      </c>
      <c r="HB157" s="2">
        <v>0</v>
      </c>
      <c r="HC157" s="2">
        <f t="shared" si="152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5">
      <c r="A158">
        <v>17</v>
      </c>
      <c r="B158">
        <v>1</v>
      </c>
      <c r="E158" t="s">
        <v>265</v>
      </c>
      <c r="F158" t="s">
        <v>266</v>
      </c>
      <c r="G158" t="s">
        <v>267</v>
      </c>
      <c r="H158" t="s">
        <v>189</v>
      </c>
      <c r="I158">
        <f>ROUND(ROUND((I156)*1.02*100,2),9)</f>
        <v>8.1300000000000008</v>
      </c>
      <c r="J158">
        <v>0</v>
      </c>
      <c r="K158">
        <f>ROUND(ROUND((I156)*1.02*100,2),9)</f>
        <v>8.1300000000000008</v>
      </c>
      <c r="O158">
        <f t="shared" si="126"/>
        <v>8288.7199999999993</v>
      </c>
      <c r="P158">
        <f t="shared" si="163"/>
        <v>8288.7199999999993</v>
      </c>
      <c r="Q158">
        <f t="shared" si="164"/>
        <v>0</v>
      </c>
      <c r="R158">
        <f>ROUND((ROUND((AE158*AV158*I158),2)*BS158),2)</f>
        <v>0</v>
      </c>
      <c r="S158">
        <f t="shared" si="165"/>
        <v>0</v>
      </c>
      <c r="T158">
        <f t="shared" si="127"/>
        <v>0</v>
      </c>
      <c r="U158">
        <f t="shared" si="128"/>
        <v>0</v>
      </c>
      <c r="V158">
        <f t="shared" si="129"/>
        <v>0</v>
      </c>
      <c r="W158">
        <f t="shared" si="130"/>
        <v>0</v>
      </c>
      <c r="X158">
        <f t="shared" si="171"/>
        <v>0</v>
      </c>
      <c r="Y158">
        <f t="shared" si="172"/>
        <v>0</v>
      </c>
      <c r="AA158">
        <v>80604775</v>
      </c>
      <c r="AB158">
        <f t="shared" si="133"/>
        <v>103.61</v>
      </c>
      <c r="AC158">
        <f t="shared" si="134"/>
        <v>103.61</v>
      </c>
      <c r="AD158">
        <f t="shared" si="166"/>
        <v>0</v>
      </c>
      <c r="AE158">
        <f t="shared" si="135"/>
        <v>0</v>
      </c>
      <c r="AF158">
        <f t="shared" si="136"/>
        <v>0</v>
      </c>
      <c r="AG158">
        <f t="shared" si="137"/>
        <v>0</v>
      </c>
      <c r="AH158">
        <f t="shared" si="138"/>
        <v>0</v>
      </c>
      <c r="AI158">
        <f t="shared" si="139"/>
        <v>0</v>
      </c>
      <c r="AJ158">
        <f t="shared" si="140"/>
        <v>0</v>
      </c>
      <c r="AK158">
        <v>103.61</v>
      </c>
      <c r="AL158">
        <v>103.61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400002</v>
      </c>
      <c r="BN158">
        <v>0</v>
      </c>
      <c r="BO158" t="s">
        <v>3</v>
      </c>
      <c r="BP158">
        <v>0</v>
      </c>
      <c r="BQ158">
        <v>202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1"/>
        <v>8288.7199999999993</v>
      </c>
      <c r="CQ158">
        <f t="shared" si="167"/>
        <v>1019.52</v>
      </c>
      <c r="CR158">
        <f t="shared" si="168"/>
        <v>0</v>
      </c>
      <c r="CS158">
        <f>ROUND((ROUND((AE158*AV158*1),2)*BS158),2)</f>
        <v>0</v>
      </c>
      <c r="CT158">
        <f t="shared" si="169"/>
        <v>0</v>
      </c>
      <c r="CU158">
        <f t="shared" si="142"/>
        <v>0</v>
      </c>
      <c r="CV158">
        <f t="shared" si="170"/>
        <v>0</v>
      </c>
      <c r="CW158">
        <f t="shared" si="143"/>
        <v>0</v>
      </c>
      <c r="CX158">
        <f t="shared" si="144"/>
        <v>0</v>
      </c>
      <c r="CY158">
        <f>(((S158+R158)*AT158)/100)</f>
        <v>0</v>
      </c>
      <c r="CZ158">
        <f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189</v>
      </c>
      <c r="DW158" t="s">
        <v>189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80425791</v>
      </c>
      <c r="EF158">
        <v>202</v>
      </c>
      <c r="EG158" t="s">
        <v>38</v>
      </c>
      <c r="EH158">
        <v>0</v>
      </c>
      <c r="EI158" t="s">
        <v>3</v>
      </c>
      <c r="EJ158">
        <v>1</v>
      </c>
      <c r="EK158">
        <v>400002</v>
      </c>
      <c r="EL158" t="s">
        <v>39</v>
      </c>
      <c r="EM158" t="s">
        <v>38</v>
      </c>
      <c r="EO158" t="s">
        <v>3</v>
      </c>
      <c r="EQ158">
        <v>0</v>
      </c>
      <c r="ER158">
        <v>103.61</v>
      </c>
      <c r="ES158">
        <v>103.61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999.51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268</v>
      </c>
      <c r="GD158">
        <v>1</v>
      </c>
      <c r="GF158">
        <v>-875671184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 t="shared" si="145"/>
        <v>0</v>
      </c>
      <c r="GM158">
        <f t="shared" si="146"/>
        <v>8288.7199999999993</v>
      </c>
      <c r="GN158">
        <f t="shared" si="147"/>
        <v>0</v>
      </c>
      <c r="GO158">
        <f t="shared" si="148"/>
        <v>8288.7199999999993</v>
      </c>
      <c r="GP158">
        <f t="shared" si="149"/>
        <v>0</v>
      </c>
      <c r="GR158">
        <v>1</v>
      </c>
      <c r="GS158">
        <v>1</v>
      </c>
      <c r="GT158">
        <v>0</v>
      </c>
      <c r="GU158" t="s">
        <v>3</v>
      </c>
      <c r="GV158">
        <f t="shared" si="150"/>
        <v>0</v>
      </c>
      <c r="GW158">
        <v>1</v>
      </c>
      <c r="GX158">
        <f t="shared" si="151"/>
        <v>0</v>
      </c>
      <c r="HA158">
        <v>0</v>
      </c>
      <c r="HB158">
        <v>0</v>
      </c>
      <c r="HC158">
        <f t="shared" si="152"/>
        <v>0</v>
      </c>
      <c r="HE158" t="s">
        <v>41</v>
      </c>
      <c r="HF158" t="s">
        <v>34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5">
      <c r="A159" s="2">
        <v>17</v>
      </c>
      <c r="B159" s="2">
        <v>1</v>
      </c>
      <c r="C159" s="2"/>
      <c r="D159" s="2">
        <f>ROW(EtalonRes!A365)</f>
        <v>365</v>
      </c>
      <c r="E159" s="2" t="s">
        <v>3</v>
      </c>
      <c r="F159" s="2" t="s">
        <v>269</v>
      </c>
      <c r="G159" s="2" t="s">
        <v>270</v>
      </c>
      <c r="H159" s="2" t="s">
        <v>243</v>
      </c>
      <c r="I159" s="2">
        <f>ROUND(ROUND(10/100,4),9)</f>
        <v>0.1</v>
      </c>
      <c r="J159" s="2">
        <v>0</v>
      </c>
      <c r="K159" s="2">
        <f>ROUND(ROUND(10/100,4),9)</f>
        <v>0.1</v>
      </c>
      <c r="L159" s="2"/>
      <c r="M159" s="2"/>
      <c r="N159" s="2"/>
      <c r="O159" s="2">
        <f t="shared" si="126"/>
        <v>32.36</v>
      </c>
      <c r="P159" s="2">
        <f>ROUND(CQ159*I159,2)</f>
        <v>5.38</v>
      </c>
      <c r="Q159" s="2">
        <f>ROUND(CR159*I159,2)</f>
        <v>13.43</v>
      </c>
      <c r="R159" s="2">
        <f>ROUND(CS159*I159,2)</f>
        <v>1.87</v>
      </c>
      <c r="S159" s="2">
        <f>ROUND(CT159*I159,2)</f>
        <v>13.55</v>
      </c>
      <c r="T159" s="2">
        <f t="shared" si="127"/>
        <v>0</v>
      </c>
      <c r="U159" s="2">
        <f t="shared" si="128"/>
        <v>1.1000000000000001</v>
      </c>
      <c r="V159" s="2">
        <f t="shared" si="129"/>
        <v>0</v>
      </c>
      <c r="W159" s="2">
        <f t="shared" si="130"/>
        <v>0</v>
      </c>
      <c r="X159" s="2">
        <f t="shared" si="171"/>
        <v>0</v>
      </c>
      <c r="Y159" s="2">
        <f t="shared" si="172"/>
        <v>0</v>
      </c>
      <c r="Z159" s="2"/>
      <c r="AA159" s="2">
        <v>-1</v>
      </c>
      <c r="AB159" s="2">
        <f t="shared" si="133"/>
        <v>323.61</v>
      </c>
      <c r="AC159" s="2">
        <f t="shared" si="134"/>
        <v>53.75</v>
      </c>
      <c r="AD159" s="2">
        <f>ROUND((ET159),6)</f>
        <v>134.34</v>
      </c>
      <c r="AE159" s="2">
        <f t="shared" si="135"/>
        <v>18.68</v>
      </c>
      <c r="AF159" s="2">
        <f t="shared" si="136"/>
        <v>135.52000000000001</v>
      </c>
      <c r="AG159" s="2">
        <f t="shared" si="137"/>
        <v>0</v>
      </c>
      <c r="AH159" s="2">
        <f t="shared" si="138"/>
        <v>11</v>
      </c>
      <c r="AI159" s="2">
        <f t="shared" si="139"/>
        <v>0</v>
      </c>
      <c r="AJ159" s="2">
        <f t="shared" si="140"/>
        <v>0</v>
      </c>
      <c r="AK159" s="2">
        <v>323.61</v>
      </c>
      <c r="AL159" s="2">
        <v>53.75</v>
      </c>
      <c r="AM159" s="2">
        <v>134.34</v>
      </c>
      <c r="AN159" s="2">
        <v>18.68</v>
      </c>
      <c r="AO159" s="2">
        <v>135.52000000000001</v>
      </c>
      <c r="AP159" s="2">
        <v>0</v>
      </c>
      <c r="AQ159" s="2">
        <v>11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0</v>
      </c>
      <c r="BJ159" s="2" t="s">
        <v>271</v>
      </c>
      <c r="BK159" s="2"/>
      <c r="BL159" s="2"/>
      <c r="BM159" s="2">
        <v>318</v>
      </c>
      <c r="BN159" s="2">
        <v>0</v>
      </c>
      <c r="BO159" s="2" t="s">
        <v>269</v>
      </c>
      <c r="BP159" s="2">
        <v>1</v>
      </c>
      <c r="BQ159" s="2">
        <v>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41"/>
        <v>32.36</v>
      </c>
      <c r="CQ159" s="2">
        <f>AC159*BC159</f>
        <v>53.75</v>
      </c>
      <c r="CR159" s="2">
        <f>AD159*BB159</f>
        <v>134.34</v>
      </c>
      <c r="CS159" s="2">
        <f>AE159*BS159</f>
        <v>18.68</v>
      </c>
      <c r="CT159" s="2">
        <f>AF159*BA159</f>
        <v>135.52000000000001</v>
      </c>
      <c r="CU159" s="2">
        <f t="shared" si="142"/>
        <v>0</v>
      </c>
      <c r="CV159" s="2">
        <f>AH159</f>
        <v>11</v>
      </c>
      <c r="CW159" s="2">
        <f t="shared" si="143"/>
        <v>0</v>
      </c>
      <c r="CX159" s="2">
        <f t="shared" si="144"/>
        <v>0</v>
      </c>
      <c r="CY159" s="2">
        <f>0</f>
        <v>0</v>
      </c>
      <c r="CZ159" s="2">
        <f>0</f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243</v>
      </c>
      <c r="DW159" s="2" t="s">
        <v>243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0</v>
      </c>
      <c r="EF159" s="2">
        <v>0</v>
      </c>
      <c r="EG159" s="2" t="s">
        <v>3</v>
      </c>
      <c r="EH159" s="2">
        <v>0</v>
      </c>
      <c r="EI159" s="2" t="s">
        <v>3</v>
      </c>
      <c r="EJ159" s="2">
        <v>0</v>
      </c>
      <c r="EK159" s="2">
        <v>318</v>
      </c>
      <c r="EL159" s="2" t="s">
        <v>3</v>
      </c>
      <c r="EM159" s="2" t="s">
        <v>3</v>
      </c>
      <c r="EN159" s="2"/>
      <c r="EO159" s="2" t="s">
        <v>3</v>
      </c>
      <c r="EP159" s="2"/>
      <c r="EQ159" s="2">
        <v>132096</v>
      </c>
      <c r="ER159" s="2">
        <v>323.61</v>
      </c>
      <c r="ES159" s="2">
        <v>53.75</v>
      </c>
      <c r="ET159" s="2">
        <v>134.34</v>
      </c>
      <c r="EU159" s="2">
        <v>18.68</v>
      </c>
      <c r="EV159" s="2">
        <v>135.52000000000001</v>
      </c>
      <c r="EW159" s="2">
        <v>11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2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3</v>
      </c>
      <c r="GB159" s="2"/>
      <c r="GC159" s="2"/>
      <c r="GD159" s="2">
        <v>1</v>
      </c>
      <c r="GE159" s="2"/>
      <c r="GF159" s="2">
        <v>897391475</v>
      </c>
      <c r="GG159" s="2">
        <v>2</v>
      </c>
      <c r="GH159" s="2">
        <v>1</v>
      </c>
      <c r="GI159" s="2">
        <v>2</v>
      </c>
      <c r="GJ159" s="2">
        <v>0</v>
      </c>
      <c r="GK159" s="2">
        <v>0</v>
      </c>
      <c r="GL159" s="2">
        <f t="shared" si="145"/>
        <v>0</v>
      </c>
      <c r="GM159" s="2">
        <f t="shared" si="146"/>
        <v>32.36</v>
      </c>
      <c r="GN159" s="2">
        <f t="shared" si="147"/>
        <v>32.36</v>
      </c>
      <c r="GO159" s="2">
        <f t="shared" si="148"/>
        <v>0</v>
      </c>
      <c r="GP159" s="2">
        <f t="shared" si="149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50"/>
        <v>0</v>
      </c>
      <c r="GW159" s="2">
        <v>1</v>
      </c>
      <c r="GX159" s="2">
        <f t="shared" si="151"/>
        <v>0</v>
      </c>
      <c r="GY159" s="2"/>
      <c r="GZ159" s="2"/>
      <c r="HA159" s="2">
        <v>0</v>
      </c>
      <c r="HB159" s="2">
        <v>0</v>
      </c>
      <c r="HC159" s="2">
        <f t="shared" si="152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5">
      <c r="A160">
        <v>17</v>
      </c>
      <c r="B160">
        <v>1</v>
      </c>
      <c r="D160">
        <f>ROW(EtalonRes!A378)</f>
        <v>378</v>
      </c>
      <c r="E160" t="s">
        <v>3</v>
      </c>
      <c r="F160" t="s">
        <v>269</v>
      </c>
      <c r="G160" t="s">
        <v>270</v>
      </c>
      <c r="H160" t="s">
        <v>243</v>
      </c>
      <c r="I160">
        <f>ROUND(ROUND(10/100,4),9)</f>
        <v>0.1</v>
      </c>
      <c r="J160">
        <v>0</v>
      </c>
      <c r="K160">
        <f>ROUND(ROUND(10/100,4),9)</f>
        <v>0.1</v>
      </c>
      <c r="O160">
        <f t="shared" si="126"/>
        <v>1077.3900000000001</v>
      </c>
      <c r="P160">
        <f>ROUND(CQ160*I160,2)</f>
        <v>92.34</v>
      </c>
      <c r="Q160">
        <f>ROUND(CR160*I160,2)</f>
        <v>221.39</v>
      </c>
      <c r="R160">
        <f>ROUND(CS160*I160,2)</f>
        <v>105.26</v>
      </c>
      <c r="S160">
        <f>ROUND(CT160*I160,2)</f>
        <v>763.66</v>
      </c>
      <c r="T160">
        <f t="shared" si="127"/>
        <v>0</v>
      </c>
      <c r="U160">
        <f t="shared" si="128"/>
        <v>1.1000000000000001</v>
      </c>
      <c r="V160">
        <f t="shared" si="129"/>
        <v>0</v>
      </c>
      <c r="W160">
        <f t="shared" si="130"/>
        <v>0</v>
      </c>
      <c r="X160">
        <f t="shared" si="171"/>
        <v>0</v>
      </c>
      <c r="Y160">
        <f t="shared" si="172"/>
        <v>0</v>
      </c>
      <c r="AA160">
        <v>-1</v>
      </c>
      <c r="AB160">
        <f t="shared" si="133"/>
        <v>323.61</v>
      </c>
      <c r="AC160">
        <f t="shared" si="134"/>
        <v>53.75</v>
      </c>
      <c r="AD160">
        <f>ROUND((ET160),6)</f>
        <v>134.34</v>
      </c>
      <c r="AE160">
        <f t="shared" si="135"/>
        <v>18.68</v>
      </c>
      <c r="AF160">
        <f t="shared" si="136"/>
        <v>135.52000000000001</v>
      </c>
      <c r="AG160">
        <f t="shared" si="137"/>
        <v>0</v>
      </c>
      <c r="AH160">
        <f t="shared" si="138"/>
        <v>11</v>
      </c>
      <c r="AI160">
        <f t="shared" si="139"/>
        <v>0</v>
      </c>
      <c r="AJ160">
        <f t="shared" si="140"/>
        <v>0</v>
      </c>
      <c r="AK160">
        <v>323.61</v>
      </c>
      <c r="AL160">
        <v>53.75</v>
      </c>
      <c r="AM160">
        <v>134.34</v>
      </c>
      <c r="AN160">
        <v>18.68</v>
      </c>
      <c r="AO160">
        <v>135.52000000000001</v>
      </c>
      <c r="AP160">
        <v>0</v>
      </c>
      <c r="AQ160">
        <v>11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56.35</v>
      </c>
      <c r="BB160">
        <v>16.48</v>
      </c>
      <c r="BC160">
        <v>17.18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0</v>
      </c>
      <c r="BJ160" t="s">
        <v>271</v>
      </c>
      <c r="BM160">
        <v>318</v>
      </c>
      <c r="BN160">
        <v>0</v>
      </c>
      <c r="BO160" t="s">
        <v>269</v>
      </c>
      <c r="BP160">
        <v>1</v>
      </c>
      <c r="BQ160">
        <v>0</v>
      </c>
      <c r="BR160">
        <v>0</v>
      </c>
      <c r="BS160">
        <v>56.35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1"/>
        <v>1077.3899999999999</v>
      </c>
      <c r="CQ160">
        <f>AC160*BC160</f>
        <v>923.42499999999995</v>
      </c>
      <c r="CR160">
        <f>AD160*BB160</f>
        <v>2213.9232000000002</v>
      </c>
      <c r="CS160">
        <f>AE160*BS160</f>
        <v>1052.6179999999999</v>
      </c>
      <c r="CT160">
        <f>AF160*BA160</f>
        <v>7636.5520000000006</v>
      </c>
      <c r="CU160">
        <f t="shared" si="142"/>
        <v>0</v>
      </c>
      <c r="CV160">
        <f>AH160</f>
        <v>11</v>
      </c>
      <c r="CW160">
        <f t="shared" si="143"/>
        <v>0</v>
      </c>
      <c r="CX160">
        <f t="shared" si="144"/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243</v>
      </c>
      <c r="DW160" t="s">
        <v>243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0</v>
      </c>
      <c r="EF160">
        <v>0</v>
      </c>
      <c r="EG160" t="s">
        <v>3</v>
      </c>
      <c r="EH160">
        <v>0</v>
      </c>
      <c r="EI160" t="s">
        <v>3</v>
      </c>
      <c r="EJ160">
        <v>0</v>
      </c>
      <c r="EK160">
        <v>318</v>
      </c>
      <c r="EL160" t="s">
        <v>3</v>
      </c>
      <c r="EM160" t="s">
        <v>3</v>
      </c>
      <c r="EO160" t="s">
        <v>3</v>
      </c>
      <c r="EQ160">
        <v>132096</v>
      </c>
      <c r="ER160">
        <v>323.61</v>
      </c>
      <c r="ES160">
        <v>53.75</v>
      </c>
      <c r="ET160">
        <v>134.34</v>
      </c>
      <c r="EU160">
        <v>18.68</v>
      </c>
      <c r="EV160">
        <v>135.52000000000001</v>
      </c>
      <c r="EW160">
        <v>11</v>
      </c>
      <c r="EX160">
        <v>0</v>
      </c>
      <c r="EY160">
        <v>0</v>
      </c>
      <c r="FQ160">
        <v>0</v>
      </c>
      <c r="FR160">
        <v>0</v>
      </c>
      <c r="FS160">
        <v>2</v>
      </c>
      <c r="FX160">
        <v>0</v>
      </c>
      <c r="FY160">
        <v>0</v>
      </c>
      <c r="GA160" t="s">
        <v>3</v>
      </c>
      <c r="GD160">
        <v>1</v>
      </c>
      <c r="GF160">
        <v>897391475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45"/>
        <v>0</v>
      </c>
      <c r="GM160">
        <f t="shared" si="146"/>
        <v>1077.3900000000001</v>
      </c>
      <c r="GN160">
        <f t="shared" si="147"/>
        <v>1077.3900000000001</v>
      </c>
      <c r="GO160">
        <f t="shared" si="148"/>
        <v>0</v>
      </c>
      <c r="GP160">
        <f t="shared" si="149"/>
        <v>0</v>
      </c>
      <c r="GR160">
        <v>0</v>
      </c>
      <c r="GS160">
        <v>3</v>
      </c>
      <c r="GT160">
        <v>0</v>
      </c>
      <c r="GU160" t="s">
        <v>3</v>
      </c>
      <c r="GV160">
        <f t="shared" si="150"/>
        <v>0</v>
      </c>
      <c r="GW160">
        <v>1</v>
      </c>
      <c r="GX160">
        <f t="shared" si="151"/>
        <v>0</v>
      </c>
      <c r="HA160">
        <v>0</v>
      </c>
      <c r="HB160">
        <v>0</v>
      </c>
      <c r="HC160">
        <f t="shared" si="152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5">
      <c r="A161" s="2">
        <v>17</v>
      </c>
      <c r="B161" s="2">
        <v>1</v>
      </c>
      <c r="C161" s="2"/>
      <c r="D161" s="2">
        <f>ROW(EtalonRes!A391)</f>
        <v>391</v>
      </c>
      <c r="E161" s="2" t="s">
        <v>3</v>
      </c>
      <c r="F161" s="2" t="s">
        <v>269</v>
      </c>
      <c r="G161" s="2" t="s">
        <v>270</v>
      </c>
      <c r="H161" s="2" t="s">
        <v>243</v>
      </c>
      <c r="I161" s="2">
        <f>ROUND(ROUND(29/100,4),9)</f>
        <v>0.28999999999999998</v>
      </c>
      <c r="J161" s="2">
        <v>0</v>
      </c>
      <c r="K161" s="2">
        <f>ROUND(ROUND(29/100,4),9)</f>
        <v>0.28999999999999998</v>
      </c>
      <c r="L161" s="2"/>
      <c r="M161" s="2"/>
      <c r="N161" s="2"/>
      <c r="O161" s="2">
        <f t="shared" si="126"/>
        <v>93.85</v>
      </c>
      <c r="P161" s="2">
        <f>ROUND(CQ161*I161,2)</f>
        <v>15.59</v>
      </c>
      <c r="Q161" s="2">
        <f>ROUND(CR161*I161,2)</f>
        <v>38.96</v>
      </c>
      <c r="R161" s="2">
        <f>ROUND(CS161*I161,2)</f>
        <v>5.42</v>
      </c>
      <c r="S161" s="2">
        <f>ROUND(CT161*I161,2)</f>
        <v>39.299999999999997</v>
      </c>
      <c r="T161" s="2">
        <f t="shared" si="127"/>
        <v>0</v>
      </c>
      <c r="U161" s="2">
        <f t="shared" si="128"/>
        <v>3.19</v>
      </c>
      <c r="V161" s="2">
        <f t="shared" si="129"/>
        <v>0</v>
      </c>
      <c r="W161" s="2">
        <f t="shared" si="130"/>
        <v>0</v>
      </c>
      <c r="X161" s="2">
        <f t="shared" si="171"/>
        <v>0</v>
      </c>
      <c r="Y161" s="2">
        <f t="shared" si="172"/>
        <v>0</v>
      </c>
      <c r="Z161" s="2"/>
      <c r="AA161" s="2">
        <v>-1</v>
      </c>
      <c r="AB161" s="2">
        <f t="shared" si="133"/>
        <v>323.61</v>
      </c>
      <c r="AC161" s="2">
        <f t="shared" si="134"/>
        <v>53.75</v>
      </c>
      <c r="AD161" s="2">
        <f>ROUND((ET161),6)</f>
        <v>134.34</v>
      </c>
      <c r="AE161" s="2">
        <f t="shared" si="135"/>
        <v>18.68</v>
      </c>
      <c r="AF161" s="2">
        <f t="shared" si="136"/>
        <v>135.52000000000001</v>
      </c>
      <c r="AG161" s="2">
        <f t="shared" si="137"/>
        <v>0</v>
      </c>
      <c r="AH161" s="2">
        <f t="shared" si="138"/>
        <v>11</v>
      </c>
      <c r="AI161" s="2">
        <f t="shared" si="139"/>
        <v>0</v>
      </c>
      <c r="AJ161" s="2">
        <f t="shared" si="140"/>
        <v>0</v>
      </c>
      <c r="AK161" s="2">
        <v>323.61</v>
      </c>
      <c r="AL161" s="2">
        <v>53.75</v>
      </c>
      <c r="AM161" s="2">
        <v>134.34</v>
      </c>
      <c r="AN161" s="2">
        <v>18.68</v>
      </c>
      <c r="AO161" s="2">
        <v>135.52000000000001</v>
      </c>
      <c r="AP161" s="2">
        <v>0</v>
      </c>
      <c r="AQ161" s="2">
        <v>11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0</v>
      </c>
      <c r="BJ161" s="2" t="s">
        <v>271</v>
      </c>
      <c r="BK161" s="2"/>
      <c r="BL161" s="2"/>
      <c r="BM161" s="2">
        <v>318</v>
      </c>
      <c r="BN161" s="2">
        <v>0</v>
      </c>
      <c r="BO161" s="2" t="s">
        <v>269</v>
      </c>
      <c r="BP161" s="2">
        <v>1</v>
      </c>
      <c r="BQ161" s="2">
        <v>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41"/>
        <v>93.85</v>
      </c>
      <c r="CQ161" s="2">
        <f>AC161*BC161</f>
        <v>53.75</v>
      </c>
      <c r="CR161" s="2">
        <f>AD161*BB161</f>
        <v>134.34</v>
      </c>
      <c r="CS161" s="2">
        <f>AE161*BS161</f>
        <v>18.68</v>
      </c>
      <c r="CT161" s="2">
        <f>AF161*BA161</f>
        <v>135.52000000000001</v>
      </c>
      <c r="CU161" s="2">
        <f t="shared" si="142"/>
        <v>0</v>
      </c>
      <c r="CV161" s="2">
        <f>AH161</f>
        <v>11</v>
      </c>
      <c r="CW161" s="2">
        <f t="shared" si="143"/>
        <v>0</v>
      </c>
      <c r="CX161" s="2">
        <f t="shared" si="144"/>
        <v>0</v>
      </c>
      <c r="CY161" s="2">
        <f>0</f>
        <v>0</v>
      </c>
      <c r="CZ161" s="2">
        <f>0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243</v>
      </c>
      <c r="DW161" s="2" t="s">
        <v>243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0</v>
      </c>
      <c r="EF161" s="2">
        <v>0</v>
      </c>
      <c r="EG161" s="2" t="s">
        <v>3</v>
      </c>
      <c r="EH161" s="2">
        <v>0</v>
      </c>
      <c r="EI161" s="2" t="s">
        <v>3</v>
      </c>
      <c r="EJ161" s="2">
        <v>0</v>
      </c>
      <c r="EK161" s="2">
        <v>318</v>
      </c>
      <c r="EL161" s="2" t="s">
        <v>3</v>
      </c>
      <c r="EM161" s="2" t="s">
        <v>3</v>
      </c>
      <c r="EN161" s="2"/>
      <c r="EO161" s="2" t="s">
        <v>3</v>
      </c>
      <c r="EP161" s="2"/>
      <c r="EQ161" s="2">
        <v>132096</v>
      </c>
      <c r="ER161" s="2">
        <v>323.61</v>
      </c>
      <c r="ES161" s="2">
        <v>53.75</v>
      </c>
      <c r="ET161" s="2">
        <v>134.34</v>
      </c>
      <c r="EU161" s="2">
        <v>18.68</v>
      </c>
      <c r="EV161" s="2">
        <v>135.52000000000001</v>
      </c>
      <c r="EW161" s="2">
        <v>11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2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897391475</v>
      </c>
      <c r="GG161" s="2">
        <v>2</v>
      </c>
      <c r="GH161" s="2">
        <v>1</v>
      </c>
      <c r="GI161" s="2">
        <v>2</v>
      </c>
      <c r="GJ161" s="2">
        <v>0</v>
      </c>
      <c r="GK161" s="2">
        <v>0</v>
      </c>
      <c r="GL161" s="2">
        <f t="shared" si="145"/>
        <v>0</v>
      </c>
      <c r="GM161" s="2">
        <f t="shared" si="146"/>
        <v>93.85</v>
      </c>
      <c r="GN161" s="2">
        <f t="shared" si="147"/>
        <v>93.85</v>
      </c>
      <c r="GO161" s="2">
        <f t="shared" si="148"/>
        <v>0</v>
      </c>
      <c r="GP161" s="2">
        <f t="shared" si="149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50"/>
        <v>0</v>
      </c>
      <c r="GW161" s="2">
        <v>1</v>
      </c>
      <c r="GX161" s="2">
        <f t="shared" si="151"/>
        <v>0</v>
      </c>
      <c r="GY161" s="2"/>
      <c r="GZ161" s="2"/>
      <c r="HA161" s="2">
        <v>0</v>
      </c>
      <c r="HB161" s="2">
        <v>0</v>
      </c>
      <c r="HC161" s="2">
        <f t="shared" si="152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5">
      <c r="A162">
        <v>17</v>
      </c>
      <c r="B162">
        <v>1</v>
      </c>
      <c r="D162">
        <f>ROW(EtalonRes!A404)</f>
        <v>404</v>
      </c>
      <c r="E162" t="s">
        <v>3</v>
      </c>
      <c r="F162" t="s">
        <v>269</v>
      </c>
      <c r="G162" t="s">
        <v>270</v>
      </c>
      <c r="H162" t="s">
        <v>243</v>
      </c>
      <c r="I162">
        <f>ROUND(ROUND(29/100,4),9)</f>
        <v>0.28999999999999998</v>
      </c>
      <c r="J162">
        <v>0</v>
      </c>
      <c r="K162">
        <f>ROUND(ROUND(29/100,4),9)</f>
        <v>0.28999999999999998</v>
      </c>
      <c r="O162">
        <f t="shared" si="126"/>
        <v>3124.43</v>
      </c>
      <c r="P162">
        <f>ROUND(CQ162*I162,2)</f>
        <v>267.79000000000002</v>
      </c>
      <c r="Q162">
        <f>ROUND(CR162*I162,2)</f>
        <v>642.04</v>
      </c>
      <c r="R162">
        <f>ROUND(CS162*I162,2)</f>
        <v>305.26</v>
      </c>
      <c r="S162">
        <f>ROUND(CT162*I162,2)</f>
        <v>2214.6</v>
      </c>
      <c r="T162">
        <f t="shared" si="127"/>
        <v>0</v>
      </c>
      <c r="U162">
        <f t="shared" si="128"/>
        <v>3.19</v>
      </c>
      <c r="V162">
        <f t="shared" si="129"/>
        <v>0</v>
      </c>
      <c r="W162">
        <f t="shared" si="130"/>
        <v>0</v>
      </c>
      <c r="X162">
        <f t="shared" si="171"/>
        <v>0</v>
      </c>
      <c r="Y162">
        <f t="shared" si="172"/>
        <v>0</v>
      </c>
      <c r="AA162">
        <v>-1</v>
      </c>
      <c r="AB162">
        <f t="shared" si="133"/>
        <v>323.61</v>
      </c>
      <c r="AC162">
        <f t="shared" si="134"/>
        <v>53.75</v>
      </c>
      <c r="AD162">
        <f>ROUND((ET162),6)</f>
        <v>134.34</v>
      </c>
      <c r="AE162">
        <f t="shared" si="135"/>
        <v>18.68</v>
      </c>
      <c r="AF162">
        <f t="shared" si="136"/>
        <v>135.52000000000001</v>
      </c>
      <c r="AG162">
        <f t="shared" si="137"/>
        <v>0</v>
      </c>
      <c r="AH162">
        <f t="shared" si="138"/>
        <v>11</v>
      </c>
      <c r="AI162">
        <f t="shared" si="139"/>
        <v>0</v>
      </c>
      <c r="AJ162">
        <f t="shared" si="140"/>
        <v>0</v>
      </c>
      <c r="AK162">
        <v>323.61</v>
      </c>
      <c r="AL162">
        <v>53.75</v>
      </c>
      <c r="AM162">
        <v>134.34</v>
      </c>
      <c r="AN162">
        <v>18.68</v>
      </c>
      <c r="AO162">
        <v>135.52000000000001</v>
      </c>
      <c r="AP162">
        <v>0</v>
      </c>
      <c r="AQ162">
        <v>11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56.35</v>
      </c>
      <c r="BB162">
        <v>16.48</v>
      </c>
      <c r="BC162">
        <v>17.18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0</v>
      </c>
      <c r="BJ162" t="s">
        <v>271</v>
      </c>
      <c r="BM162">
        <v>318</v>
      </c>
      <c r="BN162">
        <v>0</v>
      </c>
      <c r="BO162" t="s">
        <v>269</v>
      </c>
      <c r="BP162">
        <v>1</v>
      </c>
      <c r="BQ162">
        <v>0</v>
      </c>
      <c r="BR162">
        <v>0</v>
      </c>
      <c r="BS162">
        <v>56.35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1"/>
        <v>3124.43</v>
      </c>
      <c r="CQ162">
        <f>AC162*BC162</f>
        <v>923.42499999999995</v>
      </c>
      <c r="CR162">
        <f>AD162*BB162</f>
        <v>2213.9232000000002</v>
      </c>
      <c r="CS162">
        <f>AE162*BS162</f>
        <v>1052.6179999999999</v>
      </c>
      <c r="CT162">
        <f>AF162*BA162</f>
        <v>7636.5520000000006</v>
      </c>
      <c r="CU162">
        <f t="shared" si="142"/>
        <v>0</v>
      </c>
      <c r="CV162">
        <f>AH162</f>
        <v>11</v>
      </c>
      <c r="CW162">
        <f t="shared" si="143"/>
        <v>0</v>
      </c>
      <c r="CX162">
        <f t="shared" si="144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243</v>
      </c>
      <c r="DW162" t="s">
        <v>243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0</v>
      </c>
      <c r="EF162">
        <v>0</v>
      </c>
      <c r="EG162" t="s">
        <v>3</v>
      </c>
      <c r="EH162">
        <v>0</v>
      </c>
      <c r="EI162" t="s">
        <v>3</v>
      </c>
      <c r="EJ162">
        <v>0</v>
      </c>
      <c r="EK162">
        <v>318</v>
      </c>
      <c r="EL162" t="s">
        <v>3</v>
      </c>
      <c r="EM162" t="s">
        <v>3</v>
      </c>
      <c r="EO162" t="s">
        <v>3</v>
      </c>
      <c r="EQ162">
        <v>132096</v>
      </c>
      <c r="ER162">
        <v>323.61</v>
      </c>
      <c r="ES162">
        <v>53.75</v>
      </c>
      <c r="ET162">
        <v>134.34</v>
      </c>
      <c r="EU162">
        <v>18.68</v>
      </c>
      <c r="EV162">
        <v>135.52000000000001</v>
      </c>
      <c r="EW162">
        <v>11</v>
      </c>
      <c r="EX162">
        <v>0</v>
      </c>
      <c r="EY162">
        <v>0</v>
      </c>
      <c r="FQ162">
        <v>0</v>
      </c>
      <c r="FR162">
        <v>0</v>
      </c>
      <c r="FS162">
        <v>2</v>
      </c>
      <c r="FX162">
        <v>0</v>
      </c>
      <c r="FY162">
        <v>0</v>
      </c>
      <c r="GA162" t="s">
        <v>3</v>
      </c>
      <c r="GD162">
        <v>1</v>
      </c>
      <c r="GF162">
        <v>897391475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45"/>
        <v>0</v>
      </c>
      <c r="GM162">
        <f t="shared" si="146"/>
        <v>3124.43</v>
      </c>
      <c r="GN162">
        <f t="shared" si="147"/>
        <v>3124.43</v>
      </c>
      <c r="GO162">
        <f t="shared" si="148"/>
        <v>0</v>
      </c>
      <c r="GP162">
        <f t="shared" si="149"/>
        <v>0</v>
      </c>
      <c r="GR162">
        <v>0</v>
      </c>
      <c r="GS162">
        <v>3</v>
      </c>
      <c r="GT162">
        <v>0</v>
      </c>
      <c r="GU162" t="s">
        <v>3</v>
      </c>
      <c r="GV162">
        <f t="shared" si="150"/>
        <v>0</v>
      </c>
      <c r="GW162">
        <v>1</v>
      </c>
      <c r="GX162">
        <f t="shared" si="151"/>
        <v>0</v>
      </c>
      <c r="HA162">
        <v>0</v>
      </c>
      <c r="HB162">
        <v>0</v>
      </c>
      <c r="HC162">
        <f t="shared" si="152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5">
      <c r="A163" s="2">
        <v>17</v>
      </c>
      <c r="B163" s="2">
        <v>1</v>
      </c>
      <c r="C163" s="2"/>
      <c r="D163" s="2"/>
      <c r="E163" s="2" t="s">
        <v>3</v>
      </c>
      <c r="F163" s="2" t="s">
        <v>272</v>
      </c>
      <c r="G163" s="2" t="s">
        <v>273</v>
      </c>
      <c r="H163" s="2" t="s">
        <v>189</v>
      </c>
      <c r="I163" s="2">
        <f>ROUND(ROUND((I159+I161)*1.02*100,2),9)</f>
        <v>39.78</v>
      </c>
      <c r="J163" s="2">
        <v>0</v>
      </c>
      <c r="K163" s="2">
        <f>ROUND(ROUND((I159+I161)*1.02*100,2),9)</f>
        <v>39.78</v>
      </c>
      <c r="L163" s="2"/>
      <c r="M163" s="2"/>
      <c r="N163" s="2"/>
      <c r="O163" s="2">
        <f t="shared" si="126"/>
        <v>57024.28</v>
      </c>
      <c r="P163" s="2">
        <f>ROUND((ROUND((AC163*AW163*I163),2)*BC163),2)</f>
        <v>57024.28</v>
      </c>
      <c r="Q163" s="2">
        <f>(ROUND((ROUND(((ET163)*AV163*I163),2)*BB163),2)+ROUND((ROUND(((AE163-(EU163))*AV163*I163),2)*BS163),2))</f>
        <v>0</v>
      </c>
      <c r="R163" s="2">
        <f>ROUND((ROUND((AE163*AV163*I163),2)*BS163),2)</f>
        <v>0</v>
      </c>
      <c r="S163" s="2">
        <f>ROUND((ROUND((AF163*AV163*I163),2)*BA163),2)</f>
        <v>0</v>
      </c>
      <c r="T163" s="2">
        <f t="shared" si="127"/>
        <v>0</v>
      </c>
      <c r="U163" s="2">
        <f t="shared" si="128"/>
        <v>0</v>
      </c>
      <c r="V163" s="2">
        <f t="shared" si="129"/>
        <v>0</v>
      </c>
      <c r="W163" s="2">
        <f t="shared" si="130"/>
        <v>0</v>
      </c>
      <c r="X163" s="2">
        <f t="shared" si="171"/>
        <v>0</v>
      </c>
      <c r="Y163" s="2">
        <f t="shared" si="172"/>
        <v>0</v>
      </c>
      <c r="Z163" s="2"/>
      <c r="AA163" s="2">
        <v>-1</v>
      </c>
      <c r="AB163" s="2">
        <f t="shared" si="133"/>
        <v>145.68</v>
      </c>
      <c r="AC163" s="2">
        <f t="shared" si="134"/>
        <v>145.68</v>
      </c>
      <c r="AD163" s="2">
        <f>ROUND((((ET163)-(EU163))+AE163),6)</f>
        <v>0</v>
      </c>
      <c r="AE163" s="2">
        <f t="shared" si="135"/>
        <v>0</v>
      </c>
      <c r="AF163" s="2">
        <f t="shared" si="136"/>
        <v>0</v>
      </c>
      <c r="AG163" s="2">
        <f t="shared" si="137"/>
        <v>0</v>
      </c>
      <c r="AH163" s="2">
        <f t="shared" si="138"/>
        <v>0</v>
      </c>
      <c r="AI163" s="2">
        <f t="shared" si="139"/>
        <v>0</v>
      </c>
      <c r="AJ163" s="2">
        <f t="shared" si="140"/>
        <v>0</v>
      </c>
      <c r="AK163" s="2">
        <v>145.68</v>
      </c>
      <c r="AL163" s="2">
        <v>145.68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9.84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3</v>
      </c>
      <c r="BK163" s="2"/>
      <c r="BL163" s="2"/>
      <c r="BM163" s="2">
        <v>400002</v>
      </c>
      <c r="BN163" s="2">
        <v>0</v>
      </c>
      <c r="BO163" s="2" t="s">
        <v>3</v>
      </c>
      <c r="BP163" s="2">
        <v>0</v>
      </c>
      <c r="BQ163" s="2">
        <v>202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41"/>
        <v>57024.28</v>
      </c>
      <c r="CQ163" s="2">
        <f>ROUND((ROUND((AC163*AW163*1),2)*BC163),2)</f>
        <v>1433.49</v>
      </c>
      <c r="CR163" s="2">
        <f>(ROUND((ROUND(((ET163)*AV163*1),2)*BB163),2)+ROUND((ROUND(((AE163-(EU163))*AV163*1),2)*BS163),2))</f>
        <v>0</v>
      </c>
      <c r="CS163" s="2">
        <f>ROUND((ROUND((AE163*AV163*1),2)*BS163),2)</f>
        <v>0</v>
      </c>
      <c r="CT163" s="2">
        <f>ROUND((ROUND((AF163*AV163*1),2)*BA163),2)</f>
        <v>0</v>
      </c>
      <c r="CU163" s="2">
        <f t="shared" si="142"/>
        <v>0</v>
      </c>
      <c r="CV163" s="2">
        <f>(AH163*AV163)</f>
        <v>0</v>
      </c>
      <c r="CW163" s="2">
        <f t="shared" si="143"/>
        <v>0</v>
      </c>
      <c r="CX163" s="2">
        <f t="shared" si="144"/>
        <v>0</v>
      </c>
      <c r="CY163" s="2">
        <f>(((S163+R163)*AT163)/100)</f>
        <v>0</v>
      </c>
      <c r="CZ163" s="2">
        <f>(((S163+R163)*AU163)/100)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189</v>
      </c>
      <c r="DW163" s="2" t="s">
        <v>189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80425791</v>
      </c>
      <c r="EF163" s="2">
        <v>202</v>
      </c>
      <c r="EG163" s="2" t="s">
        <v>38</v>
      </c>
      <c r="EH163" s="2">
        <v>0</v>
      </c>
      <c r="EI163" s="2" t="s">
        <v>3</v>
      </c>
      <c r="EJ163" s="2">
        <v>1</v>
      </c>
      <c r="EK163" s="2">
        <v>400002</v>
      </c>
      <c r="EL163" s="2" t="s">
        <v>39</v>
      </c>
      <c r="EM163" s="2" t="s">
        <v>38</v>
      </c>
      <c r="EN163" s="2"/>
      <c r="EO163" s="2" t="s">
        <v>3</v>
      </c>
      <c r="EP163" s="2"/>
      <c r="EQ163" s="2">
        <v>132096</v>
      </c>
      <c r="ER163" s="2">
        <v>145.68</v>
      </c>
      <c r="ES163" s="2">
        <v>145.68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488043794</v>
      </c>
      <c r="GG163" s="2">
        <v>2</v>
      </c>
      <c r="GH163" s="2">
        <v>0</v>
      </c>
      <c r="GI163" s="2">
        <v>3</v>
      </c>
      <c r="GJ163" s="2">
        <v>0</v>
      </c>
      <c r="GK163" s="2">
        <v>0</v>
      </c>
      <c r="GL163" s="2">
        <f t="shared" si="145"/>
        <v>0</v>
      </c>
      <c r="GM163" s="2">
        <f t="shared" si="146"/>
        <v>57024.28</v>
      </c>
      <c r="GN163" s="2">
        <f t="shared" si="147"/>
        <v>57024.28</v>
      </c>
      <c r="GO163" s="2">
        <f t="shared" si="148"/>
        <v>0</v>
      </c>
      <c r="GP163" s="2">
        <f t="shared" si="149"/>
        <v>0</v>
      </c>
      <c r="GQ163" s="2"/>
      <c r="GR163" s="2">
        <v>0</v>
      </c>
      <c r="GS163" s="2">
        <v>0</v>
      </c>
      <c r="GT163" s="2">
        <v>0</v>
      </c>
      <c r="GU163" s="2" t="s">
        <v>3</v>
      </c>
      <c r="GV163" s="2">
        <f t="shared" si="150"/>
        <v>0</v>
      </c>
      <c r="GW163" s="2">
        <v>1</v>
      </c>
      <c r="GX163" s="2">
        <f t="shared" si="151"/>
        <v>0</v>
      </c>
      <c r="GY163" s="2"/>
      <c r="GZ163" s="2"/>
      <c r="HA163" s="2">
        <v>0</v>
      </c>
      <c r="HB163" s="2">
        <v>0</v>
      </c>
      <c r="HC163" s="2">
        <f t="shared" si="152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5">
      <c r="A164">
        <v>17</v>
      </c>
      <c r="B164">
        <v>1</v>
      </c>
      <c r="E164" t="s">
        <v>3</v>
      </c>
      <c r="F164" t="s">
        <v>272</v>
      </c>
      <c r="G164" t="s">
        <v>273</v>
      </c>
      <c r="H164" t="s">
        <v>189</v>
      </c>
      <c r="I164">
        <f>ROUND(ROUND((I160+I162)*1.02*100,2),9)</f>
        <v>39.78</v>
      </c>
      <c r="J164">
        <v>0</v>
      </c>
      <c r="K164">
        <f>ROUND(ROUND((I160+I162)*1.02*100,2),9)</f>
        <v>39.78</v>
      </c>
      <c r="O164">
        <f t="shared" si="126"/>
        <v>5795.15</v>
      </c>
      <c r="P164">
        <f>ROUND((ROUND((AC164*AW164*I164),2)*BC164),2)</f>
        <v>5795.15</v>
      </c>
      <c r="Q164">
        <f>(ROUND((ROUND(((ET164)*AV164*I164),2)*BB164),2)+ROUND((ROUND(((AE164-(EU164))*AV164*I164),2)*BS164),2))</f>
        <v>0</v>
      </c>
      <c r="R164">
        <f>ROUND((ROUND((AE164*AV164*I164),2)*BS164),2)</f>
        <v>0</v>
      </c>
      <c r="S164">
        <f>ROUND((ROUND((AF164*AV164*I164),2)*BA164),2)</f>
        <v>0</v>
      </c>
      <c r="T164">
        <f t="shared" si="127"/>
        <v>0</v>
      </c>
      <c r="U164">
        <f t="shared" si="128"/>
        <v>0</v>
      </c>
      <c r="V164">
        <f t="shared" si="129"/>
        <v>0</v>
      </c>
      <c r="W164">
        <f t="shared" si="130"/>
        <v>0</v>
      </c>
      <c r="X164">
        <f t="shared" si="171"/>
        <v>0</v>
      </c>
      <c r="Y164">
        <f t="shared" si="172"/>
        <v>0</v>
      </c>
      <c r="AA164">
        <v>-1</v>
      </c>
      <c r="AB164">
        <f t="shared" si="133"/>
        <v>145.68</v>
      </c>
      <c r="AC164">
        <f t="shared" si="134"/>
        <v>145.68</v>
      </c>
      <c r="AD164">
        <f>ROUND((((ET164)-(EU164))+AE164),6)</f>
        <v>0</v>
      </c>
      <c r="AE164">
        <f t="shared" si="135"/>
        <v>0</v>
      </c>
      <c r="AF164">
        <f t="shared" si="136"/>
        <v>0</v>
      </c>
      <c r="AG164">
        <f t="shared" si="137"/>
        <v>0</v>
      </c>
      <c r="AH164">
        <f t="shared" si="138"/>
        <v>0</v>
      </c>
      <c r="AI164">
        <f t="shared" si="139"/>
        <v>0</v>
      </c>
      <c r="AJ164">
        <f t="shared" si="140"/>
        <v>0</v>
      </c>
      <c r="AK164">
        <v>145.68</v>
      </c>
      <c r="AL164">
        <v>145.68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400002</v>
      </c>
      <c r="BN164">
        <v>0</v>
      </c>
      <c r="BO164" t="s">
        <v>3</v>
      </c>
      <c r="BP164">
        <v>0</v>
      </c>
      <c r="BQ164">
        <v>202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1"/>
        <v>5795.15</v>
      </c>
      <c r="CQ164">
        <f>ROUND((ROUND((AC164*AW164*1),2)*BC164),2)</f>
        <v>145.68</v>
      </c>
      <c r="CR164">
        <f>(ROUND((ROUND(((ET164)*AV164*1),2)*BB164),2)+ROUND((ROUND(((AE164-(EU164))*AV164*1),2)*BS164),2))</f>
        <v>0</v>
      </c>
      <c r="CS164">
        <f>ROUND((ROUND((AE164*AV164*1),2)*BS164),2)</f>
        <v>0</v>
      </c>
      <c r="CT164">
        <f>ROUND((ROUND((AF164*AV164*1),2)*BA164),2)</f>
        <v>0</v>
      </c>
      <c r="CU164">
        <f t="shared" si="142"/>
        <v>0</v>
      </c>
      <c r="CV164">
        <f>(AH164*AV164)</f>
        <v>0</v>
      </c>
      <c r="CW164">
        <f t="shared" si="143"/>
        <v>0</v>
      </c>
      <c r="CX164">
        <f t="shared" si="144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189</v>
      </c>
      <c r="DW164" t="s">
        <v>189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80425791</v>
      </c>
      <c r="EF164">
        <v>202</v>
      </c>
      <c r="EG164" t="s">
        <v>38</v>
      </c>
      <c r="EH164">
        <v>0</v>
      </c>
      <c r="EI164" t="s">
        <v>3</v>
      </c>
      <c r="EJ164">
        <v>1</v>
      </c>
      <c r="EK164">
        <v>400002</v>
      </c>
      <c r="EL164" t="s">
        <v>39</v>
      </c>
      <c r="EM164" t="s">
        <v>38</v>
      </c>
      <c r="EO164" t="s">
        <v>3</v>
      </c>
      <c r="EQ164">
        <v>132096</v>
      </c>
      <c r="ER164">
        <v>145.68</v>
      </c>
      <c r="ES164">
        <v>145.68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488043794</v>
      </c>
      <c r="GG164">
        <v>2</v>
      </c>
      <c r="GH164">
        <v>0</v>
      </c>
      <c r="GI164">
        <v>3</v>
      </c>
      <c r="GJ164">
        <v>0</v>
      </c>
      <c r="GK164">
        <v>0</v>
      </c>
      <c r="GL164">
        <f t="shared" si="145"/>
        <v>0</v>
      </c>
      <c r="GM164">
        <f t="shared" si="146"/>
        <v>5795.15</v>
      </c>
      <c r="GN164">
        <f t="shared" si="147"/>
        <v>5795.15</v>
      </c>
      <c r="GO164">
        <f t="shared" si="148"/>
        <v>0</v>
      </c>
      <c r="GP164">
        <f t="shared" si="149"/>
        <v>0</v>
      </c>
      <c r="GR164">
        <v>0</v>
      </c>
      <c r="GS164">
        <v>0</v>
      </c>
      <c r="GT164">
        <v>0</v>
      </c>
      <c r="GU164" t="s">
        <v>3</v>
      </c>
      <c r="GV164">
        <f t="shared" si="150"/>
        <v>0</v>
      </c>
      <c r="GW164">
        <v>1</v>
      </c>
      <c r="GX164">
        <f t="shared" si="151"/>
        <v>0</v>
      </c>
      <c r="HA164">
        <v>0</v>
      </c>
      <c r="HB164">
        <v>0</v>
      </c>
      <c r="HC164">
        <f t="shared" si="152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5">
      <c r="A165" s="2">
        <v>17</v>
      </c>
      <c r="B165" s="2">
        <v>1</v>
      </c>
      <c r="C165" s="2"/>
      <c r="D165" s="2">
        <f>ROW(EtalonRes!A417)</f>
        <v>417</v>
      </c>
      <c r="E165" s="2" t="s">
        <v>3</v>
      </c>
      <c r="F165" s="2" t="s">
        <v>269</v>
      </c>
      <c r="G165" s="2" t="s">
        <v>270</v>
      </c>
      <c r="H165" s="2" t="s">
        <v>243</v>
      </c>
      <c r="I165" s="2">
        <f>ROUND(ROUND(20/100,4),9)</f>
        <v>0.2</v>
      </c>
      <c r="J165" s="2">
        <v>0</v>
      </c>
      <c r="K165" s="2">
        <f>ROUND(ROUND(20/100,4),9)</f>
        <v>0.2</v>
      </c>
      <c r="L165" s="2"/>
      <c r="M165" s="2"/>
      <c r="N165" s="2"/>
      <c r="O165" s="2">
        <f t="shared" si="126"/>
        <v>64.72</v>
      </c>
      <c r="P165" s="2">
        <f>ROUND(CQ165*I165,2)</f>
        <v>10.75</v>
      </c>
      <c r="Q165" s="2">
        <f>ROUND(CR165*I165,2)</f>
        <v>26.87</v>
      </c>
      <c r="R165" s="2">
        <f>ROUND(CS165*I165,2)</f>
        <v>3.74</v>
      </c>
      <c r="S165" s="2">
        <f>ROUND(CT165*I165,2)</f>
        <v>27.1</v>
      </c>
      <c r="T165" s="2">
        <f t="shared" si="127"/>
        <v>0</v>
      </c>
      <c r="U165" s="2">
        <f t="shared" si="128"/>
        <v>2.2000000000000002</v>
      </c>
      <c r="V165" s="2">
        <f t="shared" si="129"/>
        <v>0</v>
      </c>
      <c r="W165" s="2">
        <f t="shared" si="130"/>
        <v>0</v>
      </c>
      <c r="X165" s="2">
        <f t="shared" si="171"/>
        <v>0</v>
      </c>
      <c r="Y165" s="2">
        <f t="shared" si="172"/>
        <v>0</v>
      </c>
      <c r="Z165" s="2"/>
      <c r="AA165" s="2">
        <v>-1</v>
      </c>
      <c r="AB165" s="2">
        <f t="shared" si="133"/>
        <v>323.61</v>
      </c>
      <c r="AC165" s="2">
        <f t="shared" si="134"/>
        <v>53.75</v>
      </c>
      <c r="AD165" s="2">
        <f>ROUND((ET165),6)</f>
        <v>134.34</v>
      </c>
      <c r="AE165" s="2">
        <f t="shared" si="135"/>
        <v>18.68</v>
      </c>
      <c r="AF165" s="2">
        <f t="shared" si="136"/>
        <v>135.52000000000001</v>
      </c>
      <c r="AG165" s="2">
        <f t="shared" si="137"/>
        <v>0</v>
      </c>
      <c r="AH165" s="2">
        <f t="shared" si="138"/>
        <v>11</v>
      </c>
      <c r="AI165" s="2">
        <f t="shared" si="139"/>
        <v>0</v>
      </c>
      <c r="AJ165" s="2">
        <f t="shared" si="140"/>
        <v>0</v>
      </c>
      <c r="AK165" s="2">
        <v>323.61</v>
      </c>
      <c r="AL165" s="2">
        <v>53.75</v>
      </c>
      <c r="AM165" s="2">
        <v>134.34</v>
      </c>
      <c r="AN165" s="2">
        <v>18.68</v>
      </c>
      <c r="AO165" s="2">
        <v>135.52000000000001</v>
      </c>
      <c r="AP165" s="2">
        <v>0</v>
      </c>
      <c r="AQ165" s="2">
        <v>11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0</v>
      </c>
      <c r="BJ165" s="2" t="s">
        <v>271</v>
      </c>
      <c r="BK165" s="2"/>
      <c r="BL165" s="2"/>
      <c r="BM165" s="2">
        <v>318</v>
      </c>
      <c r="BN165" s="2">
        <v>0</v>
      </c>
      <c r="BO165" s="2" t="s">
        <v>269</v>
      </c>
      <c r="BP165" s="2">
        <v>1</v>
      </c>
      <c r="BQ165" s="2">
        <v>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41"/>
        <v>64.72</v>
      </c>
      <c r="CQ165" s="2">
        <f>AC165*BC165</f>
        <v>53.75</v>
      </c>
      <c r="CR165" s="2">
        <f>AD165*BB165</f>
        <v>134.34</v>
      </c>
      <c r="CS165" s="2">
        <f>AE165*BS165</f>
        <v>18.68</v>
      </c>
      <c r="CT165" s="2">
        <f>AF165*BA165</f>
        <v>135.52000000000001</v>
      </c>
      <c r="CU165" s="2">
        <f t="shared" si="142"/>
        <v>0</v>
      </c>
      <c r="CV165" s="2">
        <f>AH165</f>
        <v>11</v>
      </c>
      <c r="CW165" s="2">
        <f t="shared" si="143"/>
        <v>0</v>
      </c>
      <c r="CX165" s="2">
        <f t="shared" si="144"/>
        <v>0</v>
      </c>
      <c r="CY165" s="2">
        <f>0</f>
        <v>0</v>
      </c>
      <c r="CZ165" s="2">
        <f>0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243</v>
      </c>
      <c r="DW165" s="2" t="s">
        <v>243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0</v>
      </c>
      <c r="EF165" s="2">
        <v>0</v>
      </c>
      <c r="EG165" s="2" t="s">
        <v>3</v>
      </c>
      <c r="EH165" s="2">
        <v>0</v>
      </c>
      <c r="EI165" s="2" t="s">
        <v>3</v>
      </c>
      <c r="EJ165" s="2">
        <v>0</v>
      </c>
      <c r="EK165" s="2">
        <v>318</v>
      </c>
      <c r="EL165" s="2" t="s">
        <v>3</v>
      </c>
      <c r="EM165" s="2" t="s">
        <v>3</v>
      </c>
      <c r="EN165" s="2"/>
      <c r="EO165" s="2" t="s">
        <v>3</v>
      </c>
      <c r="EP165" s="2"/>
      <c r="EQ165" s="2">
        <v>1024</v>
      </c>
      <c r="ER165" s="2">
        <v>323.61</v>
      </c>
      <c r="ES165" s="2">
        <v>53.75</v>
      </c>
      <c r="ET165" s="2">
        <v>134.34</v>
      </c>
      <c r="EU165" s="2">
        <v>18.68</v>
      </c>
      <c r="EV165" s="2">
        <v>135.52000000000001</v>
      </c>
      <c r="EW165" s="2">
        <v>11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2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897391475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145"/>
        <v>0</v>
      </c>
      <c r="GM165" s="2">
        <f t="shared" si="146"/>
        <v>64.72</v>
      </c>
      <c r="GN165" s="2">
        <f t="shared" si="147"/>
        <v>64.72</v>
      </c>
      <c r="GO165" s="2">
        <f t="shared" si="148"/>
        <v>0</v>
      </c>
      <c r="GP165" s="2">
        <f t="shared" si="149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50"/>
        <v>0</v>
      </c>
      <c r="GW165" s="2">
        <v>1</v>
      </c>
      <c r="GX165" s="2">
        <f t="shared" si="151"/>
        <v>0</v>
      </c>
      <c r="GY165" s="2"/>
      <c r="GZ165" s="2"/>
      <c r="HA165" s="2">
        <v>0</v>
      </c>
      <c r="HB165" s="2">
        <v>0</v>
      </c>
      <c r="HC165" s="2">
        <f t="shared" si="152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5">
      <c r="A166">
        <v>17</v>
      </c>
      <c r="B166">
        <v>1</v>
      </c>
      <c r="D166">
        <f>ROW(EtalonRes!A430)</f>
        <v>430</v>
      </c>
      <c r="E166" t="s">
        <v>3</v>
      </c>
      <c r="F166" t="s">
        <v>269</v>
      </c>
      <c r="G166" t="s">
        <v>270</v>
      </c>
      <c r="H166" t="s">
        <v>243</v>
      </c>
      <c r="I166">
        <f>ROUND(ROUND(20/100,4),9)</f>
        <v>0.2</v>
      </c>
      <c r="J166">
        <v>0</v>
      </c>
      <c r="K166">
        <f>ROUND(ROUND(20/100,4),9)</f>
        <v>0.2</v>
      </c>
      <c r="O166">
        <f t="shared" si="126"/>
        <v>2154.7800000000002</v>
      </c>
      <c r="P166">
        <f>ROUND(CQ166*I166,2)</f>
        <v>184.69</v>
      </c>
      <c r="Q166">
        <f>ROUND(CR166*I166,2)</f>
        <v>442.78</v>
      </c>
      <c r="R166">
        <f>ROUND(CS166*I166,2)</f>
        <v>210.52</v>
      </c>
      <c r="S166">
        <f>ROUND(CT166*I166,2)</f>
        <v>1527.31</v>
      </c>
      <c r="T166">
        <f t="shared" si="127"/>
        <v>0</v>
      </c>
      <c r="U166">
        <f t="shared" si="128"/>
        <v>2.2000000000000002</v>
      </c>
      <c r="V166">
        <f t="shared" si="129"/>
        <v>0</v>
      </c>
      <c r="W166">
        <f t="shared" si="130"/>
        <v>0</v>
      </c>
      <c r="X166">
        <f t="shared" si="171"/>
        <v>0</v>
      </c>
      <c r="Y166">
        <f t="shared" si="172"/>
        <v>0</v>
      </c>
      <c r="AA166">
        <v>-1</v>
      </c>
      <c r="AB166">
        <f t="shared" si="133"/>
        <v>323.61</v>
      </c>
      <c r="AC166">
        <f t="shared" si="134"/>
        <v>53.75</v>
      </c>
      <c r="AD166">
        <f>ROUND((ET166),6)</f>
        <v>134.34</v>
      </c>
      <c r="AE166">
        <f t="shared" si="135"/>
        <v>18.68</v>
      </c>
      <c r="AF166">
        <f t="shared" si="136"/>
        <v>135.52000000000001</v>
      </c>
      <c r="AG166">
        <f t="shared" si="137"/>
        <v>0</v>
      </c>
      <c r="AH166">
        <f t="shared" si="138"/>
        <v>11</v>
      </c>
      <c r="AI166">
        <f t="shared" si="139"/>
        <v>0</v>
      </c>
      <c r="AJ166">
        <f t="shared" si="140"/>
        <v>0</v>
      </c>
      <c r="AK166">
        <v>323.61</v>
      </c>
      <c r="AL166">
        <v>53.75</v>
      </c>
      <c r="AM166">
        <v>134.34</v>
      </c>
      <c r="AN166">
        <v>18.68</v>
      </c>
      <c r="AO166">
        <v>135.52000000000001</v>
      </c>
      <c r="AP166">
        <v>0</v>
      </c>
      <c r="AQ166">
        <v>11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56.35</v>
      </c>
      <c r="BB166">
        <v>16.48</v>
      </c>
      <c r="BC166">
        <v>17.18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0</v>
      </c>
      <c r="BJ166" t="s">
        <v>271</v>
      </c>
      <c r="BM166">
        <v>318</v>
      </c>
      <c r="BN166">
        <v>0</v>
      </c>
      <c r="BO166" t="s">
        <v>269</v>
      </c>
      <c r="BP166">
        <v>1</v>
      </c>
      <c r="BQ166">
        <v>0</v>
      </c>
      <c r="BR166">
        <v>0</v>
      </c>
      <c r="BS166">
        <v>56.35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1"/>
        <v>2154.7799999999997</v>
      </c>
      <c r="CQ166">
        <f>AC166*BC166</f>
        <v>923.42499999999995</v>
      </c>
      <c r="CR166">
        <f>AD166*BB166</f>
        <v>2213.9232000000002</v>
      </c>
      <c r="CS166">
        <f>AE166*BS166</f>
        <v>1052.6179999999999</v>
      </c>
      <c r="CT166">
        <f>AF166*BA166</f>
        <v>7636.5520000000006</v>
      </c>
      <c r="CU166">
        <f t="shared" si="142"/>
        <v>0</v>
      </c>
      <c r="CV166">
        <f>AH166</f>
        <v>11</v>
      </c>
      <c r="CW166">
        <f t="shared" si="143"/>
        <v>0</v>
      </c>
      <c r="CX166">
        <f t="shared" si="144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243</v>
      </c>
      <c r="DW166" t="s">
        <v>243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0</v>
      </c>
      <c r="EF166">
        <v>0</v>
      </c>
      <c r="EG166" t="s">
        <v>3</v>
      </c>
      <c r="EH166">
        <v>0</v>
      </c>
      <c r="EI166" t="s">
        <v>3</v>
      </c>
      <c r="EJ166">
        <v>0</v>
      </c>
      <c r="EK166">
        <v>318</v>
      </c>
      <c r="EL166" t="s">
        <v>3</v>
      </c>
      <c r="EM166" t="s">
        <v>3</v>
      </c>
      <c r="EO166" t="s">
        <v>3</v>
      </c>
      <c r="EQ166">
        <v>1024</v>
      </c>
      <c r="ER166">
        <v>323.61</v>
      </c>
      <c r="ES166">
        <v>53.75</v>
      </c>
      <c r="ET166">
        <v>134.34</v>
      </c>
      <c r="EU166">
        <v>18.68</v>
      </c>
      <c r="EV166">
        <v>135.52000000000001</v>
      </c>
      <c r="EW166">
        <v>11</v>
      </c>
      <c r="EX166">
        <v>0</v>
      </c>
      <c r="EY166">
        <v>0</v>
      </c>
      <c r="FQ166">
        <v>0</v>
      </c>
      <c r="FR166">
        <v>0</v>
      </c>
      <c r="FS166">
        <v>2</v>
      </c>
      <c r="FX166">
        <v>0</v>
      </c>
      <c r="FY166">
        <v>0</v>
      </c>
      <c r="GA166" t="s">
        <v>3</v>
      </c>
      <c r="GD166">
        <v>1</v>
      </c>
      <c r="GF166">
        <v>897391475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45"/>
        <v>0</v>
      </c>
      <c r="GM166">
        <f t="shared" si="146"/>
        <v>2154.7800000000002</v>
      </c>
      <c r="GN166">
        <f t="shared" si="147"/>
        <v>2154.7800000000002</v>
      </c>
      <c r="GO166">
        <f t="shared" si="148"/>
        <v>0</v>
      </c>
      <c r="GP166">
        <f t="shared" si="149"/>
        <v>0</v>
      </c>
      <c r="GR166">
        <v>0</v>
      </c>
      <c r="GS166">
        <v>3</v>
      </c>
      <c r="GT166">
        <v>0</v>
      </c>
      <c r="GU166" t="s">
        <v>3</v>
      </c>
      <c r="GV166">
        <f t="shared" si="150"/>
        <v>0</v>
      </c>
      <c r="GW166">
        <v>1</v>
      </c>
      <c r="GX166">
        <f t="shared" si="151"/>
        <v>0</v>
      </c>
      <c r="HA166">
        <v>0</v>
      </c>
      <c r="HB166">
        <v>0</v>
      </c>
      <c r="HC166">
        <f t="shared" si="15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5">
      <c r="A167" s="2">
        <v>17</v>
      </c>
      <c r="B167" s="2">
        <v>1</v>
      </c>
      <c r="C167" s="2"/>
      <c r="D167" s="2">
        <f>ROW(EtalonRes!A443)</f>
        <v>443</v>
      </c>
      <c r="E167" s="2" t="s">
        <v>3</v>
      </c>
      <c r="F167" s="2" t="s">
        <v>269</v>
      </c>
      <c r="G167" s="2" t="s">
        <v>270</v>
      </c>
      <c r="H167" s="2" t="s">
        <v>243</v>
      </c>
      <c r="I167" s="2">
        <f>ROUND(ROUND(22/100,4),9)</f>
        <v>0.22</v>
      </c>
      <c r="J167" s="2">
        <v>0</v>
      </c>
      <c r="K167" s="2">
        <f>ROUND(ROUND(22/100,4),9)</f>
        <v>0.22</v>
      </c>
      <c r="L167" s="2"/>
      <c r="M167" s="2"/>
      <c r="N167" s="2"/>
      <c r="O167" s="2">
        <f t="shared" si="126"/>
        <v>71.19</v>
      </c>
      <c r="P167" s="2">
        <f>ROUND(CQ167*I167,2)</f>
        <v>11.83</v>
      </c>
      <c r="Q167" s="2">
        <f>ROUND(CR167*I167,2)</f>
        <v>29.55</v>
      </c>
      <c r="R167" s="2">
        <f>ROUND(CS167*I167,2)</f>
        <v>4.1100000000000003</v>
      </c>
      <c r="S167" s="2">
        <f>ROUND(CT167*I167,2)</f>
        <v>29.81</v>
      </c>
      <c r="T167" s="2">
        <f t="shared" si="127"/>
        <v>0</v>
      </c>
      <c r="U167" s="2">
        <f t="shared" si="128"/>
        <v>2.42</v>
      </c>
      <c r="V167" s="2">
        <f t="shared" si="129"/>
        <v>0</v>
      </c>
      <c r="W167" s="2">
        <f t="shared" si="130"/>
        <v>0</v>
      </c>
      <c r="X167" s="2">
        <f t="shared" si="171"/>
        <v>0</v>
      </c>
      <c r="Y167" s="2">
        <f t="shared" si="172"/>
        <v>0</v>
      </c>
      <c r="Z167" s="2"/>
      <c r="AA167" s="2">
        <v>-1</v>
      </c>
      <c r="AB167" s="2">
        <f t="shared" si="133"/>
        <v>323.61</v>
      </c>
      <c r="AC167" s="2">
        <f t="shared" si="134"/>
        <v>53.75</v>
      </c>
      <c r="AD167" s="2">
        <f>ROUND((ET167),6)</f>
        <v>134.34</v>
      </c>
      <c r="AE167" s="2">
        <f t="shared" si="135"/>
        <v>18.68</v>
      </c>
      <c r="AF167" s="2">
        <f t="shared" si="136"/>
        <v>135.52000000000001</v>
      </c>
      <c r="AG167" s="2">
        <f t="shared" si="137"/>
        <v>0</v>
      </c>
      <c r="AH167" s="2">
        <f t="shared" si="138"/>
        <v>11</v>
      </c>
      <c r="AI167" s="2">
        <f t="shared" si="139"/>
        <v>0</v>
      </c>
      <c r="AJ167" s="2">
        <f t="shared" si="140"/>
        <v>0</v>
      </c>
      <c r="AK167" s="2">
        <v>323.61</v>
      </c>
      <c r="AL167" s="2">
        <v>53.75</v>
      </c>
      <c r="AM167" s="2">
        <v>134.34</v>
      </c>
      <c r="AN167" s="2">
        <v>18.68</v>
      </c>
      <c r="AO167" s="2">
        <v>135.52000000000001</v>
      </c>
      <c r="AP167" s="2">
        <v>0</v>
      </c>
      <c r="AQ167" s="2">
        <v>11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0</v>
      </c>
      <c r="BJ167" s="2" t="s">
        <v>271</v>
      </c>
      <c r="BK167" s="2"/>
      <c r="BL167" s="2"/>
      <c r="BM167" s="2">
        <v>318</v>
      </c>
      <c r="BN167" s="2">
        <v>0</v>
      </c>
      <c r="BO167" s="2" t="s">
        <v>269</v>
      </c>
      <c r="BP167" s="2">
        <v>1</v>
      </c>
      <c r="BQ167" s="2">
        <v>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41"/>
        <v>71.19</v>
      </c>
      <c r="CQ167" s="2">
        <f>AC167*BC167</f>
        <v>53.75</v>
      </c>
      <c r="CR167" s="2">
        <f>AD167*BB167</f>
        <v>134.34</v>
      </c>
      <c r="CS167" s="2">
        <f>AE167*BS167</f>
        <v>18.68</v>
      </c>
      <c r="CT167" s="2">
        <f>AF167*BA167</f>
        <v>135.52000000000001</v>
      </c>
      <c r="CU167" s="2">
        <f t="shared" si="142"/>
        <v>0</v>
      </c>
      <c r="CV167" s="2">
        <f>AH167</f>
        <v>11</v>
      </c>
      <c r="CW167" s="2">
        <f t="shared" si="143"/>
        <v>0</v>
      </c>
      <c r="CX167" s="2">
        <f t="shared" si="144"/>
        <v>0</v>
      </c>
      <c r="CY167" s="2">
        <f>0</f>
        <v>0</v>
      </c>
      <c r="CZ167" s="2">
        <f>0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243</v>
      </c>
      <c r="DW167" s="2" t="s">
        <v>243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0</v>
      </c>
      <c r="EF167" s="2">
        <v>0</v>
      </c>
      <c r="EG167" s="2" t="s">
        <v>3</v>
      </c>
      <c r="EH167" s="2">
        <v>0</v>
      </c>
      <c r="EI167" s="2" t="s">
        <v>3</v>
      </c>
      <c r="EJ167" s="2">
        <v>0</v>
      </c>
      <c r="EK167" s="2">
        <v>318</v>
      </c>
      <c r="EL167" s="2" t="s">
        <v>3</v>
      </c>
      <c r="EM167" s="2" t="s">
        <v>3</v>
      </c>
      <c r="EN167" s="2"/>
      <c r="EO167" s="2" t="s">
        <v>3</v>
      </c>
      <c r="EP167" s="2"/>
      <c r="EQ167" s="2">
        <v>1024</v>
      </c>
      <c r="ER167" s="2">
        <v>323.61</v>
      </c>
      <c r="ES167" s="2">
        <v>53.75</v>
      </c>
      <c r="ET167" s="2">
        <v>134.34</v>
      </c>
      <c r="EU167" s="2">
        <v>18.68</v>
      </c>
      <c r="EV167" s="2">
        <v>135.52000000000001</v>
      </c>
      <c r="EW167" s="2">
        <v>11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2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897391475</v>
      </c>
      <c r="GG167" s="2">
        <v>2</v>
      </c>
      <c r="GH167" s="2">
        <v>1</v>
      </c>
      <c r="GI167" s="2">
        <v>2</v>
      </c>
      <c r="GJ167" s="2">
        <v>0</v>
      </c>
      <c r="GK167" s="2">
        <v>0</v>
      </c>
      <c r="GL167" s="2">
        <f t="shared" si="145"/>
        <v>0</v>
      </c>
      <c r="GM167" s="2">
        <f t="shared" si="146"/>
        <v>71.19</v>
      </c>
      <c r="GN167" s="2">
        <f t="shared" si="147"/>
        <v>71.19</v>
      </c>
      <c r="GO167" s="2">
        <f t="shared" si="148"/>
        <v>0</v>
      </c>
      <c r="GP167" s="2">
        <f t="shared" si="149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50"/>
        <v>0</v>
      </c>
      <c r="GW167" s="2">
        <v>1</v>
      </c>
      <c r="GX167" s="2">
        <f t="shared" si="151"/>
        <v>0</v>
      </c>
      <c r="GY167" s="2"/>
      <c r="GZ167" s="2"/>
      <c r="HA167" s="2">
        <v>0</v>
      </c>
      <c r="HB167" s="2">
        <v>0</v>
      </c>
      <c r="HC167" s="2">
        <f t="shared" si="152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5">
      <c r="A168">
        <v>17</v>
      </c>
      <c r="B168">
        <v>1</v>
      </c>
      <c r="D168">
        <f>ROW(EtalonRes!A456)</f>
        <v>456</v>
      </c>
      <c r="E168" t="s">
        <v>3</v>
      </c>
      <c r="F168" t="s">
        <v>269</v>
      </c>
      <c r="G168" t="s">
        <v>270</v>
      </c>
      <c r="H168" t="s">
        <v>243</v>
      </c>
      <c r="I168">
        <f>ROUND(ROUND(22/100,4),9)</f>
        <v>0.22</v>
      </c>
      <c r="J168">
        <v>0</v>
      </c>
      <c r="K168">
        <f>ROUND(ROUND(22/100,4),9)</f>
        <v>0.22</v>
      </c>
      <c r="O168">
        <f t="shared" si="126"/>
        <v>2370.25</v>
      </c>
      <c r="P168">
        <f>ROUND(CQ168*I168,2)</f>
        <v>203.15</v>
      </c>
      <c r="Q168">
        <f>ROUND(CR168*I168,2)</f>
        <v>487.06</v>
      </c>
      <c r="R168">
        <f>ROUND(CS168*I168,2)</f>
        <v>231.58</v>
      </c>
      <c r="S168">
        <f>ROUND(CT168*I168,2)</f>
        <v>1680.04</v>
      </c>
      <c r="T168">
        <f t="shared" si="127"/>
        <v>0</v>
      </c>
      <c r="U168">
        <f t="shared" si="128"/>
        <v>2.42</v>
      </c>
      <c r="V168">
        <f t="shared" si="129"/>
        <v>0</v>
      </c>
      <c r="W168">
        <f t="shared" si="130"/>
        <v>0</v>
      </c>
      <c r="X168">
        <f t="shared" si="171"/>
        <v>0</v>
      </c>
      <c r="Y168">
        <f t="shared" si="172"/>
        <v>0</v>
      </c>
      <c r="AA168">
        <v>-1</v>
      </c>
      <c r="AB168">
        <f t="shared" si="133"/>
        <v>323.61</v>
      </c>
      <c r="AC168">
        <f t="shared" si="134"/>
        <v>53.75</v>
      </c>
      <c r="AD168">
        <f>ROUND((ET168),6)</f>
        <v>134.34</v>
      </c>
      <c r="AE168">
        <f t="shared" si="135"/>
        <v>18.68</v>
      </c>
      <c r="AF168">
        <f t="shared" si="136"/>
        <v>135.52000000000001</v>
      </c>
      <c r="AG168">
        <f t="shared" si="137"/>
        <v>0</v>
      </c>
      <c r="AH168">
        <f t="shared" si="138"/>
        <v>11</v>
      </c>
      <c r="AI168">
        <f t="shared" si="139"/>
        <v>0</v>
      </c>
      <c r="AJ168">
        <f t="shared" si="140"/>
        <v>0</v>
      </c>
      <c r="AK168">
        <v>323.61</v>
      </c>
      <c r="AL168">
        <v>53.75</v>
      </c>
      <c r="AM168">
        <v>134.34</v>
      </c>
      <c r="AN168">
        <v>18.68</v>
      </c>
      <c r="AO168">
        <v>135.52000000000001</v>
      </c>
      <c r="AP168">
        <v>0</v>
      </c>
      <c r="AQ168">
        <v>11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56.35</v>
      </c>
      <c r="BB168">
        <v>16.48</v>
      </c>
      <c r="BC168">
        <v>17.18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0</v>
      </c>
      <c r="BJ168" t="s">
        <v>271</v>
      </c>
      <c r="BM168">
        <v>318</v>
      </c>
      <c r="BN168">
        <v>0</v>
      </c>
      <c r="BO168" t="s">
        <v>269</v>
      </c>
      <c r="BP168">
        <v>1</v>
      </c>
      <c r="BQ168">
        <v>0</v>
      </c>
      <c r="BR168">
        <v>0</v>
      </c>
      <c r="BS168">
        <v>56.35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1"/>
        <v>2370.25</v>
      </c>
      <c r="CQ168">
        <f>AC168*BC168</f>
        <v>923.42499999999995</v>
      </c>
      <c r="CR168">
        <f>AD168*BB168</f>
        <v>2213.9232000000002</v>
      </c>
      <c r="CS168">
        <f>AE168*BS168</f>
        <v>1052.6179999999999</v>
      </c>
      <c r="CT168">
        <f>AF168*BA168</f>
        <v>7636.5520000000006</v>
      </c>
      <c r="CU168">
        <f t="shared" si="142"/>
        <v>0</v>
      </c>
      <c r="CV168">
        <f>AH168</f>
        <v>11</v>
      </c>
      <c r="CW168">
        <f t="shared" si="143"/>
        <v>0</v>
      </c>
      <c r="CX168">
        <f t="shared" si="144"/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243</v>
      </c>
      <c r="DW168" t="s">
        <v>243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0</v>
      </c>
      <c r="EF168">
        <v>0</v>
      </c>
      <c r="EG168" t="s">
        <v>3</v>
      </c>
      <c r="EH168">
        <v>0</v>
      </c>
      <c r="EI168" t="s">
        <v>3</v>
      </c>
      <c r="EJ168">
        <v>0</v>
      </c>
      <c r="EK168">
        <v>318</v>
      </c>
      <c r="EL168" t="s">
        <v>3</v>
      </c>
      <c r="EM168" t="s">
        <v>3</v>
      </c>
      <c r="EO168" t="s">
        <v>3</v>
      </c>
      <c r="EQ168">
        <v>1024</v>
      </c>
      <c r="ER168">
        <v>323.61</v>
      </c>
      <c r="ES168">
        <v>53.75</v>
      </c>
      <c r="ET168">
        <v>134.34</v>
      </c>
      <c r="EU168">
        <v>18.68</v>
      </c>
      <c r="EV168">
        <v>135.52000000000001</v>
      </c>
      <c r="EW168">
        <v>11</v>
      </c>
      <c r="EX168">
        <v>0</v>
      </c>
      <c r="EY168">
        <v>0</v>
      </c>
      <c r="FQ168">
        <v>0</v>
      </c>
      <c r="FR168">
        <v>0</v>
      </c>
      <c r="FS168">
        <v>2</v>
      </c>
      <c r="FX168">
        <v>0</v>
      </c>
      <c r="FY168">
        <v>0</v>
      </c>
      <c r="GA168" t="s">
        <v>3</v>
      </c>
      <c r="GD168">
        <v>1</v>
      </c>
      <c r="GF168">
        <v>897391475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45"/>
        <v>0</v>
      </c>
      <c r="GM168">
        <f t="shared" si="146"/>
        <v>2370.25</v>
      </c>
      <c r="GN168">
        <f t="shared" si="147"/>
        <v>2370.25</v>
      </c>
      <c r="GO168">
        <f t="shared" si="148"/>
        <v>0</v>
      </c>
      <c r="GP168">
        <f t="shared" si="149"/>
        <v>0</v>
      </c>
      <c r="GR168">
        <v>0</v>
      </c>
      <c r="GS168">
        <v>3</v>
      </c>
      <c r="GT168">
        <v>0</v>
      </c>
      <c r="GU168" t="s">
        <v>3</v>
      </c>
      <c r="GV168">
        <f t="shared" si="150"/>
        <v>0</v>
      </c>
      <c r="GW168">
        <v>1</v>
      </c>
      <c r="GX168">
        <f t="shared" si="151"/>
        <v>0</v>
      </c>
      <c r="HA168">
        <v>0</v>
      </c>
      <c r="HB168">
        <v>0</v>
      </c>
      <c r="HC168">
        <f t="shared" si="152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5">
      <c r="A169" s="2">
        <v>17</v>
      </c>
      <c r="B169" s="2">
        <v>1</v>
      </c>
      <c r="C169" s="2"/>
      <c r="D169" s="2"/>
      <c r="E169" s="2" t="s">
        <v>3</v>
      </c>
      <c r="F169" s="2" t="s">
        <v>272</v>
      </c>
      <c r="G169" s="2" t="s">
        <v>274</v>
      </c>
      <c r="H169" s="2" t="s">
        <v>189</v>
      </c>
      <c r="I169" s="2">
        <f>ROUND(ROUND((I165+I167)*1.02*100,2),9)</f>
        <v>42.84</v>
      </c>
      <c r="J169" s="2">
        <v>0</v>
      </c>
      <c r="K169" s="2">
        <f>ROUND(ROUND((I165+I167)*1.02*100,2),9)</f>
        <v>42.84</v>
      </c>
      <c r="L169" s="2"/>
      <c r="M169" s="2"/>
      <c r="N169" s="2"/>
      <c r="O169" s="2">
        <f t="shared" ref="O169:O200" si="173">ROUND(CP169,2)</f>
        <v>75734.84</v>
      </c>
      <c r="P169" s="2">
        <f t="shared" ref="P169:P178" si="174">ROUND((ROUND((AC169*AW169*I169),2)*BC169),2)</f>
        <v>75734.84</v>
      </c>
      <c r="Q169" s="2">
        <f t="shared" ref="Q169:Q178" si="175">(ROUND((ROUND(((ET169)*AV169*I169),2)*BB169),2)+ROUND((ROUND(((AE169-(EU169))*AV169*I169),2)*BS169),2))</f>
        <v>0</v>
      </c>
      <c r="R169" s="2">
        <f t="shared" ref="R169:R178" si="176">ROUND((ROUND((AE169*AV169*I169),2)*BS169),2)</f>
        <v>0</v>
      </c>
      <c r="S169" s="2">
        <f t="shared" ref="S169:S178" si="177">ROUND((ROUND((AF169*AV169*I169),2)*BA169),2)</f>
        <v>0</v>
      </c>
      <c r="T169" s="2">
        <f t="shared" ref="T169:T200" si="178">ROUND(CU169*I169,2)</f>
        <v>0</v>
      </c>
      <c r="U169" s="2">
        <f t="shared" ref="U169:U200" si="179">CV169*I169</f>
        <v>0</v>
      </c>
      <c r="V169" s="2">
        <f t="shared" ref="V169:V200" si="180">CW169*I169</f>
        <v>0</v>
      </c>
      <c r="W169" s="2">
        <f t="shared" ref="W169:W200" si="181">ROUND(CX169*I169,2)</f>
        <v>0</v>
      </c>
      <c r="X169" s="2">
        <f t="shared" si="171"/>
        <v>0</v>
      </c>
      <c r="Y169" s="2">
        <f t="shared" si="172"/>
        <v>0</v>
      </c>
      <c r="Z169" s="2"/>
      <c r="AA169" s="2">
        <v>-1</v>
      </c>
      <c r="AB169" s="2">
        <f t="shared" ref="AB169:AB200" si="182">ROUND((AC169+AD169+AF169),6)</f>
        <v>179.66</v>
      </c>
      <c r="AC169" s="2">
        <f t="shared" ref="AC169:AC184" si="183">ROUND((ES169),6)</f>
        <v>179.66</v>
      </c>
      <c r="AD169" s="2">
        <f t="shared" ref="AD169:AD178" si="184">ROUND((((ET169)-(EU169))+AE169),6)</f>
        <v>0</v>
      </c>
      <c r="AE169" s="2">
        <f t="shared" ref="AE169:AE178" si="185">ROUND((EU169),6)</f>
        <v>0</v>
      </c>
      <c r="AF169" s="2">
        <f t="shared" ref="AF169:AF178" si="186">ROUND((EV169),6)</f>
        <v>0</v>
      </c>
      <c r="AG169" s="2">
        <f t="shared" ref="AG169:AG200" si="187">ROUND((AP169),6)</f>
        <v>0</v>
      </c>
      <c r="AH169" s="2">
        <f t="shared" ref="AH169:AH178" si="188">(EW169)</f>
        <v>0</v>
      </c>
      <c r="AI169" s="2">
        <f t="shared" ref="AI169:AI178" si="189">(EX169)</f>
        <v>0</v>
      </c>
      <c r="AJ169" s="2">
        <f t="shared" ref="AJ169:AJ200" si="190">(AS169)</f>
        <v>0</v>
      </c>
      <c r="AK169" s="2">
        <v>179.66</v>
      </c>
      <c r="AL169" s="2">
        <v>179.66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9.84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</v>
      </c>
      <c r="BK169" s="2"/>
      <c r="BL169" s="2"/>
      <c r="BM169" s="2">
        <v>400002</v>
      </c>
      <c r="BN169" s="2">
        <v>0</v>
      </c>
      <c r="BO169" s="2" t="s">
        <v>3</v>
      </c>
      <c r="BP169" s="2">
        <v>0</v>
      </c>
      <c r="BQ169" s="2">
        <v>202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ref="CP169:CP200" si="191">(P169+Q169+S169)</f>
        <v>75734.84</v>
      </c>
      <c r="CQ169" s="2">
        <f t="shared" ref="CQ169:CQ178" si="192">ROUND((ROUND((AC169*AW169*1),2)*BC169),2)</f>
        <v>1767.85</v>
      </c>
      <c r="CR169" s="2">
        <f t="shared" ref="CR169:CR178" si="193">(ROUND((ROUND(((ET169)*AV169*1),2)*BB169),2)+ROUND((ROUND(((AE169-(EU169))*AV169*1),2)*BS169),2))</f>
        <v>0</v>
      </c>
      <c r="CS169" s="2">
        <f t="shared" ref="CS169:CS178" si="194">ROUND((ROUND((AE169*AV169*1),2)*BS169),2)</f>
        <v>0</v>
      </c>
      <c r="CT169" s="2">
        <f t="shared" ref="CT169:CT178" si="195">ROUND((ROUND((AF169*AV169*1),2)*BA169),2)</f>
        <v>0</v>
      </c>
      <c r="CU169" s="2">
        <f t="shared" ref="CU169:CU200" si="196">AG169</f>
        <v>0</v>
      </c>
      <c r="CV169" s="2">
        <f t="shared" ref="CV169:CV178" si="197">(AH169*AV169)</f>
        <v>0</v>
      </c>
      <c r="CW169" s="2">
        <f t="shared" ref="CW169:CW200" si="198">AI169</f>
        <v>0</v>
      </c>
      <c r="CX169" s="2">
        <f t="shared" ref="CX169:CX200" si="199">AJ169</f>
        <v>0</v>
      </c>
      <c r="CY169" s="2">
        <f t="shared" ref="CY169:CY178" si="200">(((S169+R169)*AT169)/100)</f>
        <v>0</v>
      </c>
      <c r="CZ169" s="2">
        <f t="shared" ref="CZ169:CZ178" si="201">(((S169+R169)*AU169)/100)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1003</v>
      </c>
      <c r="DV169" s="2" t="s">
        <v>189</v>
      </c>
      <c r="DW169" s="2" t="s">
        <v>189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80425791</v>
      </c>
      <c r="EF169" s="2">
        <v>202</v>
      </c>
      <c r="EG169" s="2" t="s">
        <v>38</v>
      </c>
      <c r="EH169" s="2">
        <v>0</v>
      </c>
      <c r="EI169" s="2" t="s">
        <v>3</v>
      </c>
      <c r="EJ169" s="2">
        <v>1</v>
      </c>
      <c r="EK169" s="2">
        <v>400002</v>
      </c>
      <c r="EL169" s="2" t="s">
        <v>39</v>
      </c>
      <c r="EM169" s="2" t="s">
        <v>38</v>
      </c>
      <c r="EN169" s="2"/>
      <c r="EO169" s="2" t="s">
        <v>3</v>
      </c>
      <c r="EP169" s="2"/>
      <c r="EQ169" s="2">
        <v>1024</v>
      </c>
      <c r="ER169" s="2">
        <v>179.66</v>
      </c>
      <c r="ES169" s="2">
        <v>179.66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670058041</v>
      </c>
      <c r="GG169" s="2">
        <v>2</v>
      </c>
      <c r="GH169" s="2">
        <v>0</v>
      </c>
      <c r="GI169" s="2">
        <v>3</v>
      </c>
      <c r="GJ169" s="2">
        <v>0</v>
      </c>
      <c r="GK169" s="2">
        <v>0</v>
      </c>
      <c r="GL169" s="2">
        <f t="shared" ref="GL169:GL200" si="202">ROUND(IF(AND(BH169=3,BI169=3,FS169&lt;&gt;0),P169,0),2)</f>
        <v>0</v>
      </c>
      <c r="GM169" s="2">
        <f t="shared" ref="GM169:GM200" si="203">ROUND(O169+X169+Y169,2)+GX169</f>
        <v>75734.84</v>
      </c>
      <c r="GN169" s="2">
        <f t="shared" ref="GN169:GN200" si="204">IF(OR(BI169=0,BI169=1),GM169-GX169,0)</f>
        <v>75734.84</v>
      </c>
      <c r="GO169" s="2">
        <f t="shared" ref="GO169:GO200" si="205">IF(BI169=2,GM169-GX169,0)</f>
        <v>0</v>
      </c>
      <c r="GP169" s="2">
        <f t="shared" ref="GP169:GP200" si="206">IF(BI169=4,GM169-GX169,0)</f>
        <v>0</v>
      </c>
      <c r="GQ169" s="2"/>
      <c r="GR169" s="2">
        <v>0</v>
      </c>
      <c r="GS169" s="2">
        <v>0</v>
      </c>
      <c r="GT169" s="2">
        <v>0</v>
      </c>
      <c r="GU169" s="2" t="s">
        <v>3</v>
      </c>
      <c r="GV169" s="2">
        <f t="shared" ref="GV169:GV200" si="207">ROUND((GT169),6)</f>
        <v>0</v>
      </c>
      <c r="GW169" s="2">
        <v>1</v>
      </c>
      <c r="GX169" s="2">
        <f t="shared" ref="GX169:GX200" si="208">ROUND(HC169*I169,2)</f>
        <v>0</v>
      </c>
      <c r="GY169" s="2"/>
      <c r="GZ169" s="2"/>
      <c r="HA169" s="2">
        <v>0</v>
      </c>
      <c r="HB169" s="2">
        <v>0</v>
      </c>
      <c r="HC169" s="2">
        <f t="shared" ref="HC169:HC200" si="209">GV169*GW169</f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5">
      <c r="A170">
        <v>17</v>
      </c>
      <c r="B170">
        <v>1</v>
      </c>
      <c r="E170" t="s">
        <v>3</v>
      </c>
      <c r="F170" t="s">
        <v>272</v>
      </c>
      <c r="G170" t="s">
        <v>274</v>
      </c>
      <c r="H170" t="s">
        <v>189</v>
      </c>
      <c r="I170">
        <f>ROUND(ROUND((I166+I168)*1.02*100,2),9)</f>
        <v>42.84</v>
      </c>
      <c r="J170">
        <v>0</v>
      </c>
      <c r="K170">
        <f>ROUND(ROUND((I166+I168)*1.02*100,2),9)</f>
        <v>42.84</v>
      </c>
      <c r="O170">
        <f t="shared" si="173"/>
        <v>7696.63</v>
      </c>
      <c r="P170">
        <f t="shared" si="174"/>
        <v>7696.63</v>
      </c>
      <c r="Q170">
        <f t="shared" si="175"/>
        <v>0</v>
      </c>
      <c r="R170">
        <f t="shared" si="176"/>
        <v>0</v>
      </c>
      <c r="S170">
        <f t="shared" si="177"/>
        <v>0</v>
      </c>
      <c r="T170">
        <f t="shared" si="178"/>
        <v>0</v>
      </c>
      <c r="U170">
        <f t="shared" si="179"/>
        <v>0</v>
      </c>
      <c r="V170">
        <f t="shared" si="180"/>
        <v>0</v>
      </c>
      <c r="W170">
        <f t="shared" si="181"/>
        <v>0</v>
      </c>
      <c r="X170">
        <f t="shared" si="171"/>
        <v>0</v>
      </c>
      <c r="Y170">
        <f t="shared" si="172"/>
        <v>0</v>
      </c>
      <c r="AA170">
        <v>-1</v>
      </c>
      <c r="AB170">
        <f t="shared" si="182"/>
        <v>179.66</v>
      </c>
      <c r="AC170">
        <f t="shared" si="183"/>
        <v>179.66</v>
      </c>
      <c r="AD170">
        <f t="shared" si="184"/>
        <v>0</v>
      </c>
      <c r="AE170">
        <f t="shared" si="185"/>
        <v>0</v>
      </c>
      <c r="AF170">
        <f t="shared" si="186"/>
        <v>0</v>
      </c>
      <c r="AG170">
        <f t="shared" si="187"/>
        <v>0</v>
      </c>
      <c r="AH170">
        <f t="shared" si="188"/>
        <v>0</v>
      </c>
      <c r="AI170">
        <f t="shared" si="189"/>
        <v>0</v>
      </c>
      <c r="AJ170">
        <f t="shared" si="190"/>
        <v>0</v>
      </c>
      <c r="AK170">
        <v>179.66</v>
      </c>
      <c r="AL170">
        <v>179.66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91"/>
        <v>7696.63</v>
      </c>
      <c r="CQ170">
        <f t="shared" si="192"/>
        <v>179.66</v>
      </c>
      <c r="CR170">
        <f t="shared" si="193"/>
        <v>0</v>
      </c>
      <c r="CS170">
        <f t="shared" si="194"/>
        <v>0</v>
      </c>
      <c r="CT170">
        <f t="shared" si="195"/>
        <v>0</v>
      </c>
      <c r="CU170">
        <f t="shared" si="196"/>
        <v>0</v>
      </c>
      <c r="CV170">
        <f t="shared" si="197"/>
        <v>0</v>
      </c>
      <c r="CW170">
        <f t="shared" si="198"/>
        <v>0</v>
      </c>
      <c r="CX170">
        <f t="shared" si="199"/>
        <v>0</v>
      </c>
      <c r="CY170">
        <f t="shared" si="200"/>
        <v>0</v>
      </c>
      <c r="CZ170">
        <f t="shared" si="201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189</v>
      </c>
      <c r="DW170" t="s">
        <v>189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80425791</v>
      </c>
      <c r="EF170">
        <v>202</v>
      </c>
      <c r="EG170" t="s">
        <v>38</v>
      </c>
      <c r="EH170">
        <v>0</v>
      </c>
      <c r="EI170" t="s">
        <v>3</v>
      </c>
      <c r="EJ170">
        <v>1</v>
      </c>
      <c r="EK170">
        <v>400002</v>
      </c>
      <c r="EL170" t="s">
        <v>39</v>
      </c>
      <c r="EM170" t="s">
        <v>38</v>
      </c>
      <c r="EO170" t="s">
        <v>3</v>
      </c>
      <c r="EQ170">
        <v>1024</v>
      </c>
      <c r="ER170">
        <v>179.66</v>
      </c>
      <c r="ES170">
        <v>179.66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670058041</v>
      </c>
      <c r="GG170">
        <v>2</v>
      </c>
      <c r="GH170">
        <v>0</v>
      </c>
      <c r="GI170">
        <v>3</v>
      </c>
      <c r="GJ170">
        <v>0</v>
      </c>
      <c r="GK170">
        <v>0</v>
      </c>
      <c r="GL170">
        <f t="shared" si="202"/>
        <v>0</v>
      </c>
      <c r="GM170">
        <f t="shared" si="203"/>
        <v>7696.63</v>
      </c>
      <c r="GN170">
        <f t="shared" si="204"/>
        <v>7696.63</v>
      </c>
      <c r="GO170">
        <f t="shared" si="205"/>
        <v>0</v>
      </c>
      <c r="GP170">
        <f t="shared" si="206"/>
        <v>0</v>
      </c>
      <c r="GR170">
        <v>0</v>
      </c>
      <c r="GS170">
        <v>0</v>
      </c>
      <c r="GT170">
        <v>0</v>
      </c>
      <c r="GU170" t="s">
        <v>3</v>
      </c>
      <c r="GV170">
        <f t="shared" si="207"/>
        <v>0</v>
      </c>
      <c r="GW170">
        <v>1</v>
      </c>
      <c r="GX170">
        <f t="shared" si="208"/>
        <v>0</v>
      </c>
      <c r="HA170">
        <v>0</v>
      </c>
      <c r="HB170">
        <v>0</v>
      </c>
      <c r="HC170">
        <f t="shared" si="209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5">
      <c r="A171" s="2">
        <v>17</v>
      </c>
      <c r="B171" s="2">
        <v>1</v>
      </c>
      <c r="C171" s="2"/>
      <c r="D171" s="2">
        <f>ROW(EtalonRes!A469)</f>
        <v>469</v>
      </c>
      <c r="E171" s="2" t="s">
        <v>275</v>
      </c>
      <c r="F171" s="2" t="s">
        <v>269</v>
      </c>
      <c r="G171" s="2" t="s">
        <v>270</v>
      </c>
      <c r="H171" s="2" t="s">
        <v>243</v>
      </c>
      <c r="I171" s="2"/>
      <c r="J171" s="2">
        <v>0</v>
      </c>
      <c r="K171" s="2">
        <f>ROUND(ROUND(30/100,4),9)</f>
        <v>0.3</v>
      </c>
      <c r="L171" s="2"/>
      <c r="M171" s="2"/>
      <c r="N171" s="2"/>
      <c r="O171" s="2">
        <f t="shared" si="173"/>
        <v>0</v>
      </c>
      <c r="P171" s="2">
        <f t="shared" si="174"/>
        <v>0</v>
      </c>
      <c r="Q171" s="2">
        <f t="shared" si="175"/>
        <v>0</v>
      </c>
      <c r="R171" s="2">
        <f t="shared" si="176"/>
        <v>0</v>
      </c>
      <c r="S171" s="2">
        <f t="shared" si="177"/>
        <v>0</v>
      </c>
      <c r="T171" s="2">
        <f t="shared" si="178"/>
        <v>0</v>
      </c>
      <c r="U171" s="2">
        <f t="shared" si="179"/>
        <v>0</v>
      </c>
      <c r="V171" s="2">
        <f t="shared" si="180"/>
        <v>0</v>
      </c>
      <c r="W171" s="2">
        <f t="shared" si="181"/>
        <v>0</v>
      </c>
      <c r="X171" s="2">
        <f t="shared" si="171"/>
        <v>0</v>
      </c>
      <c r="Y171" s="2">
        <f t="shared" si="172"/>
        <v>0</v>
      </c>
      <c r="Z171" s="2"/>
      <c r="AA171" s="2">
        <v>80604773</v>
      </c>
      <c r="AB171" s="2">
        <f t="shared" si="182"/>
        <v>323.61</v>
      </c>
      <c r="AC171" s="2">
        <f t="shared" si="183"/>
        <v>53.75</v>
      </c>
      <c r="AD171" s="2">
        <f t="shared" si="184"/>
        <v>134.34</v>
      </c>
      <c r="AE171" s="2">
        <f t="shared" si="185"/>
        <v>18.68</v>
      </c>
      <c r="AF171" s="2">
        <f t="shared" si="186"/>
        <v>135.52000000000001</v>
      </c>
      <c r="AG171" s="2">
        <f t="shared" si="187"/>
        <v>0</v>
      </c>
      <c r="AH171" s="2">
        <f t="shared" si="188"/>
        <v>11</v>
      </c>
      <c r="AI171" s="2">
        <f t="shared" si="189"/>
        <v>0</v>
      </c>
      <c r="AJ171" s="2">
        <f t="shared" si="190"/>
        <v>0</v>
      </c>
      <c r="AK171" s="2">
        <v>323.61</v>
      </c>
      <c r="AL171" s="2">
        <v>53.75</v>
      </c>
      <c r="AM171" s="2">
        <v>134.34</v>
      </c>
      <c r="AN171" s="2">
        <v>18.68</v>
      </c>
      <c r="AO171" s="2">
        <v>135.52000000000001</v>
      </c>
      <c r="AP171" s="2">
        <v>0</v>
      </c>
      <c r="AQ171" s="2">
        <v>11</v>
      </c>
      <c r="AR171" s="2">
        <v>0</v>
      </c>
      <c r="AS171" s="2">
        <v>0</v>
      </c>
      <c r="AT171" s="2">
        <v>97</v>
      </c>
      <c r="AU171" s="2">
        <v>51</v>
      </c>
      <c r="AV171" s="2">
        <v>1.0669999999999999</v>
      </c>
      <c r="AW171" s="2">
        <v>1.081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2</v>
      </c>
      <c r="BJ171" s="2" t="s">
        <v>271</v>
      </c>
      <c r="BK171" s="2"/>
      <c r="BL171" s="2"/>
      <c r="BM171" s="2">
        <v>67</v>
      </c>
      <c r="BN171" s="2">
        <v>0</v>
      </c>
      <c r="BO171" s="2" t="s">
        <v>269</v>
      </c>
      <c r="BP171" s="2">
        <v>1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97</v>
      </c>
      <c r="CA171" s="2">
        <v>51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588</v>
      </c>
      <c r="CO171" s="2">
        <v>0</v>
      </c>
      <c r="CP171" s="2">
        <f t="shared" si="191"/>
        <v>0</v>
      </c>
      <c r="CQ171" s="2">
        <f t="shared" si="192"/>
        <v>58.1</v>
      </c>
      <c r="CR171" s="2">
        <f t="shared" si="193"/>
        <v>143.34</v>
      </c>
      <c r="CS171" s="2">
        <f t="shared" si="194"/>
        <v>19.93</v>
      </c>
      <c r="CT171" s="2">
        <f t="shared" si="195"/>
        <v>144.6</v>
      </c>
      <c r="CU171" s="2">
        <f t="shared" si="196"/>
        <v>0</v>
      </c>
      <c r="CV171" s="2">
        <f t="shared" si="197"/>
        <v>11.737</v>
      </c>
      <c r="CW171" s="2">
        <f t="shared" si="198"/>
        <v>0</v>
      </c>
      <c r="CX171" s="2">
        <f t="shared" si="199"/>
        <v>0</v>
      </c>
      <c r="CY171" s="2">
        <f t="shared" si="200"/>
        <v>0</v>
      </c>
      <c r="CZ171" s="2">
        <f t="shared" si="201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243</v>
      </c>
      <c r="DW171" s="2" t="s">
        <v>243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80425675</v>
      </c>
      <c r="EF171" s="2">
        <v>40</v>
      </c>
      <c r="EG171" s="2" t="s">
        <v>63</v>
      </c>
      <c r="EH171" s="2">
        <v>0</v>
      </c>
      <c r="EI171" s="2" t="s">
        <v>3</v>
      </c>
      <c r="EJ171" s="2">
        <v>2</v>
      </c>
      <c r="EK171" s="2">
        <v>67</v>
      </c>
      <c r="EL171" s="2" t="s">
        <v>182</v>
      </c>
      <c r="EM171" s="2" t="s">
        <v>183</v>
      </c>
      <c r="EN171" s="2"/>
      <c r="EO171" s="2" t="s">
        <v>276</v>
      </c>
      <c r="EP171" s="2"/>
      <c r="EQ171" s="2">
        <v>0</v>
      </c>
      <c r="ER171" s="2">
        <v>323.61</v>
      </c>
      <c r="ES171" s="2">
        <v>53.75</v>
      </c>
      <c r="ET171" s="2">
        <v>134.34</v>
      </c>
      <c r="EU171" s="2">
        <v>18.68</v>
      </c>
      <c r="EV171" s="2">
        <v>135.52000000000001</v>
      </c>
      <c r="EW171" s="2">
        <v>11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2</v>
      </c>
      <c r="FT171" s="2"/>
      <c r="FU171" s="2"/>
      <c r="FV171" s="2"/>
      <c r="FW171" s="2"/>
      <c r="FX171" s="2">
        <v>97</v>
      </c>
      <c r="FY171" s="2">
        <v>51</v>
      </c>
      <c r="FZ171" s="2"/>
      <c r="GA171" s="2" t="s">
        <v>3</v>
      </c>
      <c r="GB171" s="2"/>
      <c r="GC171" s="2"/>
      <c r="GD171" s="2">
        <v>1</v>
      </c>
      <c r="GE171" s="2"/>
      <c r="GF171" s="2">
        <v>897391475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202"/>
        <v>0</v>
      </c>
      <c r="GM171" s="2">
        <f t="shared" si="203"/>
        <v>0</v>
      </c>
      <c r="GN171" s="2">
        <f t="shared" si="204"/>
        <v>0</v>
      </c>
      <c r="GO171" s="2">
        <f t="shared" si="205"/>
        <v>0</v>
      </c>
      <c r="GP171" s="2">
        <f t="shared" si="206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207"/>
        <v>0</v>
      </c>
      <c r="GW171" s="2">
        <v>1</v>
      </c>
      <c r="GX171" s="2">
        <f t="shared" si="208"/>
        <v>0</v>
      </c>
      <c r="GY171" s="2"/>
      <c r="GZ171" s="2"/>
      <c r="HA171" s="2">
        <v>0</v>
      </c>
      <c r="HB171" s="2">
        <v>0</v>
      </c>
      <c r="HC171" s="2">
        <f t="shared" si="209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5">
      <c r="A172">
        <v>17</v>
      </c>
      <c r="B172">
        <v>1</v>
      </c>
      <c r="D172">
        <f>ROW(EtalonRes!A482)</f>
        <v>482</v>
      </c>
      <c r="E172" t="s">
        <v>275</v>
      </c>
      <c r="F172" t="s">
        <v>269</v>
      </c>
      <c r="G172" t="s">
        <v>270</v>
      </c>
      <c r="H172" t="s">
        <v>243</v>
      </c>
      <c r="J172">
        <v>0</v>
      </c>
      <c r="K172">
        <f>ROUND(ROUND(30/100,4),9)</f>
        <v>0.3</v>
      </c>
      <c r="O172">
        <f t="shared" si="173"/>
        <v>0</v>
      </c>
      <c r="P172">
        <f t="shared" si="174"/>
        <v>0</v>
      </c>
      <c r="Q172">
        <f t="shared" si="175"/>
        <v>0</v>
      </c>
      <c r="R172">
        <f t="shared" si="176"/>
        <v>0</v>
      </c>
      <c r="S172">
        <f t="shared" si="177"/>
        <v>0</v>
      </c>
      <c r="T172">
        <f t="shared" si="178"/>
        <v>0</v>
      </c>
      <c r="U172">
        <f t="shared" si="179"/>
        <v>0</v>
      </c>
      <c r="V172">
        <f t="shared" si="180"/>
        <v>0</v>
      </c>
      <c r="W172">
        <f t="shared" si="181"/>
        <v>0</v>
      </c>
      <c r="X172">
        <f t="shared" si="171"/>
        <v>0</v>
      </c>
      <c r="Y172">
        <f t="shared" si="172"/>
        <v>0</v>
      </c>
      <c r="AA172">
        <v>80604775</v>
      </c>
      <c r="AB172">
        <f t="shared" si="182"/>
        <v>323.61</v>
      </c>
      <c r="AC172">
        <f t="shared" si="183"/>
        <v>53.75</v>
      </c>
      <c r="AD172">
        <f t="shared" si="184"/>
        <v>134.34</v>
      </c>
      <c r="AE172">
        <f t="shared" si="185"/>
        <v>18.68</v>
      </c>
      <c r="AF172">
        <f t="shared" si="186"/>
        <v>135.52000000000001</v>
      </c>
      <c r="AG172">
        <f t="shared" si="187"/>
        <v>0</v>
      </c>
      <c r="AH172">
        <f t="shared" si="188"/>
        <v>11</v>
      </c>
      <c r="AI172">
        <f t="shared" si="189"/>
        <v>0</v>
      </c>
      <c r="AJ172">
        <f t="shared" si="190"/>
        <v>0</v>
      </c>
      <c r="AK172">
        <v>323.61</v>
      </c>
      <c r="AL172">
        <v>53.75</v>
      </c>
      <c r="AM172">
        <v>134.34</v>
      </c>
      <c r="AN172">
        <v>18.68</v>
      </c>
      <c r="AO172">
        <v>135.52000000000001</v>
      </c>
      <c r="AP172">
        <v>0</v>
      </c>
      <c r="AQ172">
        <v>11</v>
      </c>
      <c r="AR172">
        <v>0</v>
      </c>
      <c r="AS172">
        <v>0</v>
      </c>
      <c r="AT172">
        <v>97</v>
      </c>
      <c r="AU172">
        <v>51</v>
      </c>
      <c r="AV172">
        <v>1.0669999999999999</v>
      </c>
      <c r="AW172">
        <v>1.081</v>
      </c>
      <c r="AZ172">
        <v>1</v>
      </c>
      <c r="BA172">
        <v>56.35</v>
      </c>
      <c r="BB172">
        <v>16.48</v>
      </c>
      <c r="BC172">
        <v>17.18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271</v>
      </c>
      <c r="BM172">
        <v>67</v>
      </c>
      <c r="BN172">
        <v>0</v>
      </c>
      <c r="BO172" t="s">
        <v>269</v>
      </c>
      <c r="BP172">
        <v>1</v>
      </c>
      <c r="BQ172">
        <v>40</v>
      </c>
      <c r="BR172">
        <v>0</v>
      </c>
      <c r="BS172">
        <v>56.35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588</v>
      </c>
      <c r="CO172">
        <v>0</v>
      </c>
      <c r="CP172">
        <f t="shared" si="191"/>
        <v>0</v>
      </c>
      <c r="CQ172">
        <f t="shared" si="192"/>
        <v>998.16</v>
      </c>
      <c r="CR172">
        <f t="shared" si="193"/>
        <v>2362.2399999999998</v>
      </c>
      <c r="CS172">
        <f t="shared" si="194"/>
        <v>1123.06</v>
      </c>
      <c r="CT172">
        <f t="shared" si="195"/>
        <v>8148.21</v>
      </c>
      <c r="CU172">
        <f t="shared" si="196"/>
        <v>0</v>
      </c>
      <c r="CV172">
        <f t="shared" si="197"/>
        <v>11.737</v>
      </c>
      <c r="CW172">
        <f t="shared" si="198"/>
        <v>0</v>
      </c>
      <c r="CX172">
        <f t="shared" si="199"/>
        <v>0</v>
      </c>
      <c r="CY172">
        <f t="shared" si="200"/>
        <v>0</v>
      </c>
      <c r="CZ172">
        <f t="shared" si="201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243</v>
      </c>
      <c r="DW172" t="s">
        <v>243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80425675</v>
      </c>
      <c r="EF172">
        <v>40</v>
      </c>
      <c r="EG172" t="s">
        <v>63</v>
      </c>
      <c r="EH172">
        <v>0</v>
      </c>
      <c r="EI172" t="s">
        <v>3</v>
      </c>
      <c r="EJ172">
        <v>2</v>
      </c>
      <c r="EK172">
        <v>67</v>
      </c>
      <c r="EL172" t="s">
        <v>182</v>
      </c>
      <c r="EM172" t="s">
        <v>183</v>
      </c>
      <c r="EO172" t="s">
        <v>276</v>
      </c>
      <c r="EQ172">
        <v>0</v>
      </c>
      <c r="ER172">
        <v>323.61</v>
      </c>
      <c r="ES172">
        <v>53.75</v>
      </c>
      <c r="ET172">
        <v>134.34</v>
      </c>
      <c r="EU172">
        <v>18.68</v>
      </c>
      <c r="EV172">
        <v>135.52000000000001</v>
      </c>
      <c r="EW172">
        <v>11</v>
      </c>
      <c r="EX172">
        <v>0</v>
      </c>
      <c r="EY172">
        <v>0</v>
      </c>
      <c r="FQ172">
        <v>0</v>
      </c>
      <c r="FR172">
        <v>0</v>
      </c>
      <c r="FS172">
        <v>2</v>
      </c>
      <c r="FX172">
        <v>97</v>
      </c>
      <c r="FY172">
        <v>51</v>
      </c>
      <c r="GA172" t="s">
        <v>3</v>
      </c>
      <c r="GD172">
        <v>1</v>
      </c>
      <c r="GF172">
        <v>897391475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202"/>
        <v>0</v>
      </c>
      <c r="GM172">
        <f t="shared" si="203"/>
        <v>0</v>
      </c>
      <c r="GN172">
        <f t="shared" si="204"/>
        <v>0</v>
      </c>
      <c r="GO172">
        <f t="shared" si="205"/>
        <v>0</v>
      </c>
      <c r="GP172">
        <f t="shared" si="206"/>
        <v>0</v>
      </c>
      <c r="GR172">
        <v>0</v>
      </c>
      <c r="GS172">
        <v>3</v>
      </c>
      <c r="GT172">
        <v>0</v>
      </c>
      <c r="GU172" t="s">
        <v>3</v>
      </c>
      <c r="GV172">
        <f t="shared" si="207"/>
        <v>0</v>
      </c>
      <c r="GW172">
        <v>1</v>
      </c>
      <c r="GX172">
        <f t="shared" si="208"/>
        <v>0</v>
      </c>
      <c r="HA172">
        <v>0</v>
      </c>
      <c r="HB172">
        <v>0</v>
      </c>
      <c r="HC172">
        <f t="shared" si="209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5">
      <c r="A173" s="2">
        <v>17</v>
      </c>
      <c r="B173" s="2">
        <v>1</v>
      </c>
      <c r="C173" s="2">
        <f>ROW(SmtRes!A70)</f>
        <v>70</v>
      </c>
      <c r="D173" s="2">
        <f>ROW(EtalonRes!A497)</f>
        <v>497</v>
      </c>
      <c r="E173" s="2" t="s">
        <v>3</v>
      </c>
      <c r="F173" s="2" t="s">
        <v>252</v>
      </c>
      <c r="G173" s="2" t="s">
        <v>253</v>
      </c>
      <c r="H173" s="2" t="s">
        <v>243</v>
      </c>
      <c r="I173" s="2">
        <v>0</v>
      </c>
      <c r="J173" s="2">
        <v>0</v>
      </c>
      <c r="K173" s="2">
        <v>0</v>
      </c>
      <c r="L173" s="2"/>
      <c r="M173" s="2"/>
      <c r="N173" s="2"/>
      <c r="O173" s="2">
        <f t="shared" si="173"/>
        <v>0</v>
      </c>
      <c r="P173" s="2">
        <f t="shared" si="174"/>
        <v>0</v>
      </c>
      <c r="Q173" s="2">
        <f t="shared" si="175"/>
        <v>0</v>
      </c>
      <c r="R173" s="2">
        <f t="shared" si="176"/>
        <v>0</v>
      </c>
      <c r="S173" s="2">
        <f t="shared" si="177"/>
        <v>0</v>
      </c>
      <c r="T173" s="2">
        <f t="shared" si="178"/>
        <v>0</v>
      </c>
      <c r="U173" s="2">
        <f t="shared" si="179"/>
        <v>0</v>
      </c>
      <c r="V173" s="2">
        <f t="shared" si="180"/>
        <v>0</v>
      </c>
      <c r="W173" s="2">
        <f t="shared" si="181"/>
        <v>0</v>
      </c>
      <c r="X173" s="2">
        <f t="shared" si="171"/>
        <v>0</v>
      </c>
      <c r="Y173" s="2">
        <f t="shared" si="172"/>
        <v>0</v>
      </c>
      <c r="Z173" s="2"/>
      <c r="AA173" s="2">
        <v>-1</v>
      </c>
      <c r="AB173" s="2">
        <f t="shared" si="182"/>
        <v>572.09</v>
      </c>
      <c r="AC173" s="2">
        <f t="shared" si="183"/>
        <v>48.8</v>
      </c>
      <c r="AD173" s="2">
        <f t="shared" si="184"/>
        <v>129.05000000000001</v>
      </c>
      <c r="AE173" s="2">
        <f t="shared" si="185"/>
        <v>14.26</v>
      </c>
      <c r="AF173" s="2">
        <f t="shared" si="186"/>
        <v>394.24</v>
      </c>
      <c r="AG173" s="2">
        <f t="shared" si="187"/>
        <v>0</v>
      </c>
      <c r="AH173" s="2">
        <f t="shared" si="188"/>
        <v>32</v>
      </c>
      <c r="AI173" s="2">
        <f t="shared" si="189"/>
        <v>0</v>
      </c>
      <c r="AJ173" s="2">
        <f t="shared" si="190"/>
        <v>0</v>
      </c>
      <c r="AK173" s="2">
        <v>572.09</v>
      </c>
      <c r="AL173" s="2">
        <v>48.8</v>
      </c>
      <c r="AM173" s="2">
        <v>129.05000000000001</v>
      </c>
      <c r="AN173" s="2">
        <v>14.26</v>
      </c>
      <c r="AO173" s="2">
        <v>394.24</v>
      </c>
      <c r="AP173" s="2">
        <v>0</v>
      </c>
      <c r="AQ173" s="2">
        <v>32</v>
      </c>
      <c r="AR173" s="2">
        <v>0</v>
      </c>
      <c r="AS173" s="2">
        <v>0</v>
      </c>
      <c r="AT173" s="2">
        <v>97</v>
      </c>
      <c r="AU173" s="2">
        <v>51</v>
      </c>
      <c r="AV173" s="2">
        <v>1.0669999999999999</v>
      </c>
      <c r="AW173" s="2">
        <v>1.081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2</v>
      </c>
      <c r="BJ173" s="2" t="s">
        <v>254</v>
      </c>
      <c r="BK173" s="2"/>
      <c r="BL173" s="2"/>
      <c r="BM173" s="2">
        <v>67</v>
      </c>
      <c r="BN173" s="2">
        <v>0</v>
      </c>
      <c r="BO173" s="2" t="s">
        <v>252</v>
      </c>
      <c r="BP173" s="2">
        <v>1</v>
      </c>
      <c r="BQ173" s="2">
        <v>40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97</v>
      </c>
      <c r="CA173" s="2">
        <v>51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91"/>
        <v>0</v>
      </c>
      <c r="CQ173" s="2">
        <f t="shared" si="192"/>
        <v>52.75</v>
      </c>
      <c r="CR173" s="2">
        <f t="shared" si="193"/>
        <v>137.69999999999999</v>
      </c>
      <c r="CS173" s="2">
        <f t="shared" si="194"/>
        <v>15.22</v>
      </c>
      <c r="CT173" s="2">
        <f t="shared" si="195"/>
        <v>420.65</v>
      </c>
      <c r="CU173" s="2">
        <f t="shared" si="196"/>
        <v>0</v>
      </c>
      <c r="CV173" s="2">
        <f t="shared" si="197"/>
        <v>34.143999999999998</v>
      </c>
      <c r="CW173" s="2">
        <f t="shared" si="198"/>
        <v>0</v>
      </c>
      <c r="CX173" s="2">
        <f t="shared" si="199"/>
        <v>0</v>
      </c>
      <c r="CY173" s="2">
        <f t="shared" si="200"/>
        <v>0</v>
      </c>
      <c r="CZ173" s="2">
        <f t="shared" si="201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243</v>
      </c>
      <c r="DW173" s="2" t="s">
        <v>243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80425675</v>
      </c>
      <c r="EF173" s="2">
        <v>40</v>
      </c>
      <c r="EG173" s="2" t="s">
        <v>63</v>
      </c>
      <c r="EH173" s="2">
        <v>0</v>
      </c>
      <c r="EI173" s="2" t="s">
        <v>3</v>
      </c>
      <c r="EJ173" s="2">
        <v>2</v>
      </c>
      <c r="EK173" s="2">
        <v>67</v>
      </c>
      <c r="EL173" s="2" t="s">
        <v>182</v>
      </c>
      <c r="EM173" s="2" t="s">
        <v>183</v>
      </c>
      <c r="EN173" s="2"/>
      <c r="EO173" s="2" t="s">
        <v>3</v>
      </c>
      <c r="EP173" s="2"/>
      <c r="EQ173" s="2">
        <v>1024</v>
      </c>
      <c r="ER173" s="2">
        <v>572.09</v>
      </c>
      <c r="ES173" s="2">
        <v>48.8</v>
      </c>
      <c r="ET173" s="2">
        <v>129.05000000000001</v>
      </c>
      <c r="EU173" s="2">
        <v>14.26</v>
      </c>
      <c r="EV173" s="2">
        <v>394.24</v>
      </c>
      <c r="EW173" s="2">
        <v>32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2</v>
      </c>
      <c r="FT173" s="2"/>
      <c r="FU173" s="2"/>
      <c r="FV173" s="2"/>
      <c r="FW173" s="2"/>
      <c r="FX173" s="2">
        <v>97</v>
      </c>
      <c r="FY173" s="2">
        <v>51</v>
      </c>
      <c r="FZ173" s="2"/>
      <c r="GA173" s="2" t="s">
        <v>3</v>
      </c>
      <c r="GB173" s="2"/>
      <c r="GC173" s="2"/>
      <c r="GD173" s="2">
        <v>1</v>
      </c>
      <c r="GE173" s="2"/>
      <c r="GF173" s="2">
        <v>1475656171</v>
      </c>
      <c r="GG173" s="2">
        <v>2</v>
      </c>
      <c r="GH173" s="2">
        <v>1</v>
      </c>
      <c r="GI173" s="2">
        <v>2</v>
      </c>
      <c r="GJ173" s="2">
        <v>0</v>
      </c>
      <c r="GK173" s="2">
        <v>0</v>
      </c>
      <c r="GL173" s="2">
        <f t="shared" si="202"/>
        <v>0</v>
      </c>
      <c r="GM173" s="2">
        <f t="shared" si="203"/>
        <v>0</v>
      </c>
      <c r="GN173" s="2">
        <f t="shared" si="204"/>
        <v>0</v>
      </c>
      <c r="GO173" s="2">
        <f t="shared" si="205"/>
        <v>0</v>
      </c>
      <c r="GP173" s="2">
        <f t="shared" si="206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207"/>
        <v>0</v>
      </c>
      <c r="GW173" s="2">
        <v>1</v>
      </c>
      <c r="GX173" s="2">
        <f t="shared" si="208"/>
        <v>0</v>
      </c>
      <c r="GY173" s="2"/>
      <c r="GZ173" s="2"/>
      <c r="HA173" s="2">
        <v>0</v>
      </c>
      <c r="HB173" s="2">
        <v>0</v>
      </c>
      <c r="HC173" s="2">
        <f t="shared" si="209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5">
      <c r="A174">
        <v>17</v>
      </c>
      <c r="B174">
        <v>1</v>
      </c>
      <c r="C174">
        <f>ROW(SmtRes!A82)</f>
        <v>82</v>
      </c>
      <c r="D174">
        <f>ROW(EtalonRes!A512)</f>
        <v>512</v>
      </c>
      <c r="E174" t="s">
        <v>3</v>
      </c>
      <c r="F174" t="s">
        <v>252</v>
      </c>
      <c r="G174" t="s">
        <v>253</v>
      </c>
      <c r="H174" t="s">
        <v>243</v>
      </c>
      <c r="I174">
        <v>0</v>
      </c>
      <c r="J174">
        <v>0</v>
      </c>
      <c r="K174">
        <v>0</v>
      </c>
      <c r="O174">
        <f t="shared" si="173"/>
        <v>0</v>
      </c>
      <c r="P174">
        <f t="shared" si="174"/>
        <v>0</v>
      </c>
      <c r="Q174">
        <f t="shared" si="175"/>
        <v>0</v>
      </c>
      <c r="R174">
        <f t="shared" si="176"/>
        <v>0</v>
      </c>
      <c r="S174">
        <f t="shared" si="177"/>
        <v>0</v>
      </c>
      <c r="T174">
        <f t="shared" si="178"/>
        <v>0</v>
      </c>
      <c r="U174">
        <f t="shared" si="179"/>
        <v>0</v>
      </c>
      <c r="V174">
        <f t="shared" si="180"/>
        <v>0</v>
      </c>
      <c r="W174">
        <f t="shared" si="181"/>
        <v>0</v>
      </c>
      <c r="X174">
        <f t="shared" si="171"/>
        <v>0</v>
      </c>
      <c r="Y174">
        <f t="shared" si="172"/>
        <v>0</v>
      </c>
      <c r="AA174">
        <v>-1</v>
      </c>
      <c r="AB174">
        <f t="shared" si="182"/>
        <v>572.09</v>
      </c>
      <c r="AC174">
        <f t="shared" si="183"/>
        <v>48.8</v>
      </c>
      <c r="AD174">
        <f t="shared" si="184"/>
        <v>129.05000000000001</v>
      </c>
      <c r="AE174">
        <f t="shared" si="185"/>
        <v>14.26</v>
      </c>
      <c r="AF174">
        <f t="shared" si="186"/>
        <v>394.24</v>
      </c>
      <c r="AG174">
        <f t="shared" si="187"/>
        <v>0</v>
      </c>
      <c r="AH174">
        <f t="shared" si="188"/>
        <v>32</v>
      </c>
      <c r="AI174">
        <f t="shared" si="189"/>
        <v>0</v>
      </c>
      <c r="AJ174">
        <f t="shared" si="190"/>
        <v>0</v>
      </c>
      <c r="AK174">
        <v>572.09</v>
      </c>
      <c r="AL174">
        <v>48.8</v>
      </c>
      <c r="AM174">
        <v>129.05000000000001</v>
      </c>
      <c r="AN174">
        <v>14.26</v>
      </c>
      <c r="AO174">
        <v>394.24</v>
      </c>
      <c r="AP174">
        <v>0</v>
      </c>
      <c r="AQ174">
        <v>32</v>
      </c>
      <c r="AR174">
        <v>0</v>
      </c>
      <c r="AS174">
        <v>0</v>
      </c>
      <c r="AT174">
        <v>97</v>
      </c>
      <c r="AU174">
        <v>51</v>
      </c>
      <c r="AV174">
        <v>1.0669999999999999</v>
      </c>
      <c r="AW174">
        <v>1.081</v>
      </c>
      <c r="AZ174">
        <v>1</v>
      </c>
      <c r="BA174">
        <v>56.35</v>
      </c>
      <c r="BB174">
        <v>15.18</v>
      </c>
      <c r="BC174">
        <v>13.14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254</v>
      </c>
      <c r="BM174">
        <v>67</v>
      </c>
      <c r="BN174">
        <v>0</v>
      </c>
      <c r="BO174" t="s">
        <v>252</v>
      </c>
      <c r="BP174">
        <v>1</v>
      </c>
      <c r="BQ174">
        <v>40</v>
      </c>
      <c r="BR174">
        <v>0</v>
      </c>
      <c r="BS174">
        <v>56.35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91"/>
        <v>0</v>
      </c>
      <c r="CQ174">
        <f t="shared" si="192"/>
        <v>693.14</v>
      </c>
      <c r="CR174">
        <f t="shared" si="193"/>
        <v>2090.29</v>
      </c>
      <c r="CS174">
        <f t="shared" si="194"/>
        <v>857.65</v>
      </c>
      <c r="CT174">
        <f t="shared" si="195"/>
        <v>23703.63</v>
      </c>
      <c r="CU174">
        <f t="shared" si="196"/>
        <v>0</v>
      </c>
      <c r="CV174">
        <f t="shared" si="197"/>
        <v>34.143999999999998</v>
      </c>
      <c r="CW174">
        <f t="shared" si="198"/>
        <v>0</v>
      </c>
      <c r="CX174">
        <f t="shared" si="199"/>
        <v>0</v>
      </c>
      <c r="CY174">
        <f t="shared" si="200"/>
        <v>0</v>
      </c>
      <c r="CZ174">
        <f t="shared" si="2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243</v>
      </c>
      <c r="DW174" t="s">
        <v>243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80425675</v>
      </c>
      <c r="EF174">
        <v>40</v>
      </c>
      <c r="EG174" t="s">
        <v>63</v>
      </c>
      <c r="EH174">
        <v>0</v>
      </c>
      <c r="EI174" t="s">
        <v>3</v>
      </c>
      <c r="EJ174">
        <v>2</v>
      </c>
      <c r="EK174">
        <v>67</v>
      </c>
      <c r="EL174" t="s">
        <v>182</v>
      </c>
      <c r="EM174" t="s">
        <v>183</v>
      </c>
      <c r="EO174" t="s">
        <v>3</v>
      </c>
      <c r="EQ174">
        <v>1024</v>
      </c>
      <c r="ER174">
        <v>572.09</v>
      </c>
      <c r="ES174">
        <v>48.8</v>
      </c>
      <c r="ET174">
        <v>129.05000000000001</v>
      </c>
      <c r="EU174">
        <v>14.26</v>
      </c>
      <c r="EV174">
        <v>394.24</v>
      </c>
      <c r="EW174">
        <v>32</v>
      </c>
      <c r="EX174">
        <v>0</v>
      </c>
      <c r="EY174">
        <v>0</v>
      </c>
      <c r="FQ174">
        <v>0</v>
      </c>
      <c r="FR174">
        <v>0</v>
      </c>
      <c r="FS174">
        <v>2</v>
      </c>
      <c r="FX174">
        <v>97</v>
      </c>
      <c r="FY174">
        <v>51</v>
      </c>
      <c r="GA174" t="s">
        <v>3</v>
      </c>
      <c r="GD174">
        <v>1</v>
      </c>
      <c r="GF174">
        <v>1475656171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02"/>
        <v>0</v>
      </c>
      <c r="GM174">
        <f t="shared" si="203"/>
        <v>0</v>
      </c>
      <c r="GN174">
        <f t="shared" si="204"/>
        <v>0</v>
      </c>
      <c r="GO174">
        <f t="shared" si="205"/>
        <v>0</v>
      </c>
      <c r="GP174">
        <f t="shared" si="206"/>
        <v>0</v>
      </c>
      <c r="GR174">
        <v>0</v>
      </c>
      <c r="GS174">
        <v>3</v>
      </c>
      <c r="GT174">
        <v>0</v>
      </c>
      <c r="GU174" t="s">
        <v>3</v>
      </c>
      <c r="GV174">
        <f t="shared" si="207"/>
        <v>0</v>
      </c>
      <c r="GW174">
        <v>1</v>
      </c>
      <c r="GX174">
        <f t="shared" si="208"/>
        <v>0</v>
      </c>
      <c r="HA174">
        <v>0</v>
      </c>
      <c r="HB174">
        <v>0</v>
      </c>
      <c r="HC174">
        <f t="shared" si="209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5">
      <c r="A175" s="2">
        <v>17</v>
      </c>
      <c r="B175" s="2">
        <v>1</v>
      </c>
      <c r="C175" s="2"/>
      <c r="D175" s="2">
        <f>ROW(EtalonRes!A527)</f>
        <v>527</v>
      </c>
      <c r="E175" s="2" t="s">
        <v>3</v>
      </c>
      <c r="F175" s="2" t="s">
        <v>252</v>
      </c>
      <c r="G175" s="2" t="s">
        <v>253</v>
      </c>
      <c r="H175" s="2" t="s">
        <v>243</v>
      </c>
      <c r="I175" s="2">
        <v>0</v>
      </c>
      <c r="J175" s="2">
        <v>0</v>
      </c>
      <c r="K175" s="2">
        <v>0</v>
      </c>
      <c r="L175" s="2"/>
      <c r="M175" s="2"/>
      <c r="N175" s="2"/>
      <c r="O175" s="2">
        <f t="shared" si="173"/>
        <v>0</v>
      </c>
      <c r="P175" s="2">
        <f t="shared" si="174"/>
        <v>0</v>
      </c>
      <c r="Q175" s="2">
        <f t="shared" si="175"/>
        <v>0</v>
      </c>
      <c r="R175" s="2">
        <f t="shared" si="176"/>
        <v>0</v>
      </c>
      <c r="S175" s="2">
        <f t="shared" si="177"/>
        <v>0</v>
      </c>
      <c r="T175" s="2">
        <f t="shared" si="178"/>
        <v>0</v>
      </c>
      <c r="U175" s="2">
        <f t="shared" si="179"/>
        <v>0</v>
      </c>
      <c r="V175" s="2">
        <f t="shared" si="180"/>
        <v>0</v>
      </c>
      <c r="W175" s="2">
        <f t="shared" si="181"/>
        <v>0</v>
      </c>
      <c r="X175" s="2">
        <f t="shared" si="171"/>
        <v>0</v>
      </c>
      <c r="Y175" s="2">
        <f t="shared" si="172"/>
        <v>0</v>
      </c>
      <c r="Z175" s="2"/>
      <c r="AA175" s="2">
        <v>-1</v>
      </c>
      <c r="AB175" s="2">
        <f t="shared" si="182"/>
        <v>572.09</v>
      </c>
      <c r="AC175" s="2">
        <f t="shared" si="183"/>
        <v>48.8</v>
      </c>
      <c r="AD175" s="2">
        <f t="shared" si="184"/>
        <v>129.05000000000001</v>
      </c>
      <c r="AE175" s="2">
        <f t="shared" si="185"/>
        <v>14.26</v>
      </c>
      <c r="AF175" s="2">
        <f t="shared" si="186"/>
        <v>394.24</v>
      </c>
      <c r="AG175" s="2">
        <f t="shared" si="187"/>
        <v>0</v>
      </c>
      <c r="AH175" s="2">
        <f t="shared" si="188"/>
        <v>32</v>
      </c>
      <c r="AI175" s="2">
        <f t="shared" si="189"/>
        <v>0</v>
      </c>
      <c r="AJ175" s="2">
        <f t="shared" si="190"/>
        <v>0</v>
      </c>
      <c r="AK175" s="2">
        <v>572.09</v>
      </c>
      <c r="AL175" s="2">
        <v>48.8</v>
      </c>
      <c r="AM175" s="2">
        <v>129.05000000000001</v>
      </c>
      <c r="AN175" s="2">
        <v>14.26</v>
      </c>
      <c r="AO175" s="2">
        <v>394.24</v>
      </c>
      <c r="AP175" s="2">
        <v>0</v>
      </c>
      <c r="AQ175" s="2">
        <v>32</v>
      </c>
      <c r="AR175" s="2">
        <v>0</v>
      </c>
      <c r="AS175" s="2">
        <v>0</v>
      </c>
      <c r="AT175" s="2">
        <v>97</v>
      </c>
      <c r="AU175" s="2">
        <v>51</v>
      </c>
      <c r="AV175" s="2">
        <v>1.0669999999999999</v>
      </c>
      <c r="AW175" s="2">
        <v>1.081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2</v>
      </c>
      <c r="BJ175" s="2" t="s">
        <v>254</v>
      </c>
      <c r="BK175" s="2"/>
      <c r="BL175" s="2"/>
      <c r="BM175" s="2">
        <v>67</v>
      </c>
      <c r="BN175" s="2">
        <v>0</v>
      </c>
      <c r="BO175" s="2" t="s">
        <v>252</v>
      </c>
      <c r="BP175" s="2">
        <v>1</v>
      </c>
      <c r="BQ175" s="2">
        <v>40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97</v>
      </c>
      <c r="CA175" s="2">
        <v>51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91"/>
        <v>0</v>
      </c>
      <c r="CQ175" s="2">
        <f t="shared" si="192"/>
        <v>52.75</v>
      </c>
      <c r="CR175" s="2">
        <f t="shared" si="193"/>
        <v>137.69999999999999</v>
      </c>
      <c r="CS175" s="2">
        <f t="shared" si="194"/>
        <v>15.22</v>
      </c>
      <c r="CT175" s="2">
        <f t="shared" si="195"/>
        <v>420.65</v>
      </c>
      <c r="CU175" s="2">
        <f t="shared" si="196"/>
        <v>0</v>
      </c>
      <c r="CV175" s="2">
        <f t="shared" si="197"/>
        <v>34.143999999999998</v>
      </c>
      <c r="CW175" s="2">
        <f t="shared" si="198"/>
        <v>0</v>
      </c>
      <c r="CX175" s="2">
        <f t="shared" si="199"/>
        <v>0</v>
      </c>
      <c r="CY175" s="2">
        <f t="shared" si="200"/>
        <v>0</v>
      </c>
      <c r="CZ175" s="2">
        <f t="shared" si="201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243</v>
      </c>
      <c r="DW175" s="2" t="s">
        <v>243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80425675</v>
      </c>
      <c r="EF175" s="2">
        <v>40</v>
      </c>
      <c r="EG175" s="2" t="s">
        <v>63</v>
      </c>
      <c r="EH175" s="2">
        <v>0</v>
      </c>
      <c r="EI175" s="2" t="s">
        <v>3</v>
      </c>
      <c r="EJ175" s="2">
        <v>2</v>
      </c>
      <c r="EK175" s="2">
        <v>67</v>
      </c>
      <c r="EL175" s="2" t="s">
        <v>182</v>
      </c>
      <c r="EM175" s="2" t="s">
        <v>183</v>
      </c>
      <c r="EN175" s="2"/>
      <c r="EO175" s="2" t="s">
        <v>3</v>
      </c>
      <c r="EP175" s="2"/>
      <c r="EQ175" s="2">
        <v>1024</v>
      </c>
      <c r="ER175" s="2">
        <v>572.09</v>
      </c>
      <c r="ES175" s="2">
        <v>48.8</v>
      </c>
      <c r="ET175" s="2">
        <v>129.05000000000001</v>
      </c>
      <c r="EU175" s="2">
        <v>14.26</v>
      </c>
      <c r="EV175" s="2">
        <v>394.24</v>
      </c>
      <c r="EW175" s="2">
        <v>32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2</v>
      </c>
      <c r="FT175" s="2"/>
      <c r="FU175" s="2"/>
      <c r="FV175" s="2"/>
      <c r="FW175" s="2"/>
      <c r="FX175" s="2">
        <v>97</v>
      </c>
      <c r="FY175" s="2">
        <v>51</v>
      </c>
      <c r="FZ175" s="2"/>
      <c r="GA175" s="2" t="s">
        <v>3</v>
      </c>
      <c r="GB175" s="2"/>
      <c r="GC175" s="2"/>
      <c r="GD175" s="2">
        <v>1</v>
      </c>
      <c r="GE175" s="2"/>
      <c r="GF175" s="2">
        <v>1475656171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202"/>
        <v>0</v>
      </c>
      <c r="GM175" s="2">
        <f t="shared" si="203"/>
        <v>0</v>
      </c>
      <c r="GN175" s="2">
        <f t="shared" si="204"/>
        <v>0</v>
      </c>
      <c r="GO175" s="2">
        <f t="shared" si="205"/>
        <v>0</v>
      </c>
      <c r="GP175" s="2">
        <f t="shared" si="206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207"/>
        <v>0</v>
      </c>
      <c r="GW175" s="2">
        <v>1</v>
      </c>
      <c r="GX175" s="2">
        <f t="shared" si="208"/>
        <v>0</v>
      </c>
      <c r="GY175" s="2"/>
      <c r="GZ175" s="2"/>
      <c r="HA175" s="2">
        <v>0</v>
      </c>
      <c r="HB175" s="2">
        <v>0</v>
      </c>
      <c r="HC175" s="2">
        <f t="shared" si="209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5">
      <c r="A176">
        <v>17</v>
      </c>
      <c r="B176">
        <v>1</v>
      </c>
      <c r="D176">
        <f>ROW(EtalonRes!A542)</f>
        <v>542</v>
      </c>
      <c r="E176" t="s">
        <v>3</v>
      </c>
      <c r="F176" t="s">
        <v>252</v>
      </c>
      <c r="G176" t="s">
        <v>253</v>
      </c>
      <c r="H176" t="s">
        <v>243</v>
      </c>
      <c r="I176">
        <v>0</v>
      </c>
      <c r="J176">
        <v>0</v>
      </c>
      <c r="K176">
        <v>0</v>
      </c>
      <c r="O176">
        <f t="shared" si="173"/>
        <v>0</v>
      </c>
      <c r="P176">
        <f t="shared" si="174"/>
        <v>0</v>
      </c>
      <c r="Q176">
        <f t="shared" si="175"/>
        <v>0</v>
      </c>
      <c r="R176">
        <f t="shared" si="176"/>
        <v>0</v>
      </c>
      <c r="S176">
        <f t="shared" si="177"/>
        <v>0</v>
      </c>
      <c r="T176">
        <f t="shared" si="178"/>
        <v>0</v>
      </c>
      <c r="U176">
        <f t="shared" si="179"/>
        <v>0</v>
      </c>
      <c r="V176">
        <f t="shared" si="180"/>
        <v>0</v>
      </c>
      <c r="W176">
        <f t="shared" si="181"/>
        <v>0</v>
      </c>
      <c r="X176">
        <f t="shared" si="171"/>
        <v>0</v>
      </c>
      <c r="Y176">
        <f t="shared" si="172"/>
        <v>0</v>
      </c>
      <c r="AA176">
        <v>-1</v>
      </c>
      <c r="AB176">
        <f t="shared" si="182"/>
        <v>572.09</v>
      </c>
      <c r="AC176">
        <f t="shared" si="183"/>
        <v>48.8</v>
      </c>
      <c r="AD176">
        <f t="shared" si="184"/>
        <v>129.05000000000001</v>
      </c>
      <c r="AE176">
        <f t="shared" si="185"/>
        <v>14.26</v>
      </c>
      <c r="AF176">
        <f t="shared" si="186"/>
        <v>394.24</v>
      </c>
      <c r="AG176">
        <f t="shared" si="187"/>
        <v>0</v>
      </c>
      <c r="AH176">
        <f t="shared" si="188"/>
        <v>32</v>
      </c>
      <c r="AI176">
        <f t="shared" si="189"/>
        <v>0</v>
      </c>
      <c r="AJ176">
        <f t="shared" si="190"/>
        <v>0</v>
      </c>
      <c r="AK176">
        <v>572.09</v>
      </c>
      <c r="AL176">
        <v>48.8</v>
      </c>
      <c r="AM176">
        <v>129.05000000000001</v>
      </c>
      <c r="AN176">
        <v>14.26</v>
      </c>
      <c r="AO176">
        <v>394.24</v>
      </c>
      <c r="AP176">
        <v>0</v>
      </c>
      <c r="AQ176">
        <v>32</v>
      </c>
      <c r="AR176">
        <v>0</v>
      </c>
      <c r="AS176">
        <v>0</v>
      </c>
      <c r="AT176">
        <v>97</v>
      </c>
      <c r="AU176">
        <v>51</v>
      </c>
      <c r="AV176">
        <v>1.0669999999999999</v>
      </c>
      <c r="AW176">
        <v>1.081</v>
      </c>
      <c r="AZ176">
        <v>1</v>
      </c>
      <c r="BA176">
        <v>56.35</v>
      </c>
      <c r="BB176">
        <v>15.18</v>
      </c>
      <c r="BC176">
        <v>13.14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254</v>
      </c>
      <c r="BM176">
        <v>67</v>
      </c>
      <c r="BN176">
        <v>0</v>
      </c>
      <c r="BO176" t="s">
        <v>252</v>
      </c>
      <c r="BP176">
        <v>1</v>
      </c>
      <c r="BQ176">
        <v>40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91"/>
        <v>0</v>
      </c>
      <c r="CQ176">
        <f t="shared" si="192"/>
        <v>693.14</v>
      </c>
      <c r="CR176">
        <f t="shared" si="193"/>
        <v>2090.29</v>
      </c>
      <c r="CS176">
        <f t="shared" si="194"/>
        <v>857.65</v>
      </c>
      <c r="CT176">
        <f t="shared" si="195"/>
        <v>23703.63</v>
      </c>
      <c r="CU176">
        <f t="shared" si="196"/>
        <v>0</v>
      </c>
      <c r="CV176">
        <f t="shared" si="197"/>
        <v>34.143999999999998</v>
      </c>
      <c r="CW176">
        <f t="shared" si="198"/>
        <v>0</v>
      </c>
      <c r="CX176">
        <f t="shared" si="199"/>
        <v>0</v>
      </c>
      <c r="CY176">
        <f t="shared" si="200"/>
        <v>0</v>
      </c>
      <c r="CZ176">
        <f t="shared" si="201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243</v>
      </c>
      <c r="DW176" t="s">
        <v>243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80425675</v>
      </c>
      <c r="EF176">
        <v>40</v>
      </c>
      <c r="EG176" t="s">
        <v>63</v>
      </c>
      <c r="EH176">
        <v>0</v>
      </c>
      <c r="EI176" t="s">
        <v>3</v>
      </c>
      <c r="EJ176">
        <v>2</v>
      </c>
      <c r="EK176">
        <v>67</v>
      </c>
      <c r="EL176" t="s">
        <v>182</v>
      </c>
      <c r="EM176" t="s">
        <v>183</v>
      </c>
      <c r="EO176" t="s">
        <v>3</v>
      </c>
      <c r="EQ176">
        <v>1024</v>
      </c>
      <c r="ER176">
        <v>572.09</v>
      </c>
      <c r="ES176">
        <v>48.8</v>
      </c>
      <c r="ET176">
        <v>129.05000000000001</v>
      </c>
      <c r="EU176">
        <v>14.26</v>
      </c>
      <c r="EV176">
        <v>394.24</v>
      </c>
      <c r="EW176">
        <v>32</v>
      </c>
      <c r="EX176">
        <v>0</v>
      </c>
      <c r="EY176">
        <v>0</v>
      </c>
      <c r="FQ176">
        <v>0</v>
      </c>
      <c r="FR176">
        <v>0</v>
      </c>
      <c r="FS176">
        <v>2</v>
      </c>
      <c r="FX176">
        <v>97</v>
      </c>
      <c r="FY176">
        <v>51</v>
      </c>
      <c r="GA176" t="s">
        <v>3</v>
      </c>
      <c r="GD176">
        <v>1</v>
      </c>
      <c r="GF176">
        <v>1475656171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02"/>
        <v>0</v>
      </c>
      <c r="GM176">
        <f t="shared" si="203"/>
        <v>0</v>
      </c>
      <c r="GN176">
        <f t="shared" si="204"/>
        <v>0</v>
      </c>
      <c r="GO176">
        <f t="shared" si="205"/>
        <v>0</v>
      </c>
      <c r="GP176">
        <f t="shared" si="206"/>
        <v>0</v>
      </c>
      <c r="GR176">
        <v>0</v>
      </c>
      <c r="GS176">
        <v>3</v>
      </c>
      <c r="GT176">
        <v>0</v>
      </c>
      <c r="GU176" t="s">
        <v>3</v>
      </c>
      <c r="GV176">
        <f t="shared" si="207"/>
        <v>0</v>
      </c>
      <c r="GW176">
        <v>1</v>
      </c>
      <c r="GX176">
        <f t="shared" si="208"/>
        <v>0</v>
      </c>
      <c r="HA176">
        <v>0</v>
      </c>
      <c r="HB176">
        <v>0</v>
      </c>
      <c r="HC176">
        <f t="shared" si="209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5">
      <c r="A177" s="2">
        <v>17</v>
      </c>
      <c r="B177" s="2">
        <v>1</v>
      </c>
      <c r="C177" s="2"/>
      <c r="D177" s="2"/>
      <c r="E177" s="2" t="s">
        <v>277</v>
      </c>
      <c r="F177" s="2" t="s">
        <v>258</v>
      </c>
      <c r="G177" s="2" t="s">
        <v>274</v>
      </c>
      <c r="H177" s="2" t="s">
        <v>189</v>
      </c>
      <c r="I177" s="2">
        <f>ROUND(ROUND((I171+I173)*1.02*100,2),9)</f>
        <v>0</v>
      </c>
      <c r="J177" s="2">
        <v>0</v>
      </c>
      <c r="K177" s="2">
        <f>ROUND(ROUND((I171+I173)*1.02*100,2),9)</f>
        <v>0</v>
      </c>
      <c r="L177" s="2"/>
      <c r="M177" s="2"/>
      <c r="N177" s="2"/>
      <c r="O177" s="2">
        <f t="shared" si="173"/>
        <v>0</v>
      </c>
      <c r="P177" s="2">
        <f t="shared" si="174"/>
        <v>0</v>
      </c>
      <c r="Q177" s="2">
        <f t="shared" si="175"/>
        <v>0</v>
      </c>
      <c r="R177" s="2">
        <f t="shared" si="176"/>
        <v>0</v>
      </c>
      <c r="S177" s="2">
        <f t="shared" si="177"/>
        <v>0</v>
      </c>
      <c r="T177" s="2">
        <f t="shared" si="178"/>
        <v>0</v>
      </c>
      <c r="U177" s="2">
        <f t="shared" si="179"/>
        <v>0</v>
      </c>
      <c r="V177" s="2">
        <f t="shared" si="180"/>
        <v>0</v>
      </c>
      <c r="W177" s="2">
        <f t="shared" si="181"/>
        <v>0</v>
      </c>
      <c r="X177" s="2">
        <f t="shared" si="171"/>
        <v>0</v>
      </c>
      <c r="Y177" s="2">
        <f t="shared" si="172"/>
        <v>0</v>
      </c>
      <c r="Z177" s="2"/>
      <c r="AA177" s="2">
        <v>80604773</v>
      </c>
      <c r="AB177" s="2">
        <f t="shared" si="182"/>
        <v>124.04</v>
      </c>
      <c r="AC177" s="2">
        <f t="shared" si="183"/>
        <v>124.04</v>
      </c>
      <c r="AD177" s="2">
        <f t="shared" si="184"/>
        <v>0</v>
      </c>
      <c r="AE177" s="2">
        <f t="shared" si="185"/>
        <v>0</v>
      </c>
      <c r="AF177" s="2">
        <f t="shared" si="186"/>
        <v>0</v>
      </c>
      <c r="AG177" s="2">
        <f t="shared" si="187"/>
        <v>0</v>
      </c>
      <c r="AH177" s="2">
        <f t="shared" si="188"/>
        <v>0</v>
      </c>
      <c r="AI177" s="2">
        <f t="shared" si="189"/>
        <v>0</v>
      </c>
      <c r="AJ177" s="2">
        <f t="shared" si="190"/>
        <v>0</v>
      </c>
      <c r="AK177" s="2">
        <v>124.04</v>
      </c>
      <c r="AL177" s="2">
        <v>124.04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9.84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</v>
      </c>
      <c r="BK177" s="2"/>
      <c r="BL177" s="2"/>
      <c r="BM177" s="2">
        <v>400002</v>
      </c>
      <c r="BN177" s="2">
        <v>0</v>
      </c>
      <c r="BO177" s="2" t="s">
        <v>3</v>
      </c>
      <c r="BP177" s="2">
        <v>0</v>
      </c>
      <c r="BQ177" s="2">
        <v>202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91"/>
        <v>0</v>
      </c>
      <c r="CQ177" s="2">
        <f t="shared" si="192"/>
        <v>1220.55</v>
      </c>
      <c r="CR177" s="2">
        <f t="shared" si="193"/>
        <v>0</v>
      </c>
      <c r="CS177" s="2">
        <f t="shared" si="194"/>
        <v>0</v>
      </c>
      <c r="CT177" s="2">
        <f t="shared" si="195"/>
        <v>0</v>
      </c>
      <c r="CU177" s="2">
        <f t="shared" si="196"/>
        <v>0</v>
      </c>
      <c r="CV177" s="2">
        <f t="shared" si="197"/>
        <v>0</v>
      </c>
      <c r="CW177" s="2">
        <f t="shared" si="198"/>
        <v>0</v>
      </c>
      <c r="CX177" s="2">
        <f t="shared" si="199"/>
        <v>0</v>
      </c>
      <c r="CY177" s="2">
        <f t="shared" si="200"/>
        <v>0</v>
      </c>
      <c r="CZ177" s="2">
        <f t="shared" si="201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1003</v>
      </c>
      <c r="DV177" s="2" t="s">
        <v>189</v>
      </c>
      <c r="DW177" s="2" t="s">
        <v>189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80425791</v>
      </c>
      <c r="EF177" s="2">
        <v>202</v>
      </c>
      <c r="EG177" s="2" t="s">
        <v>38</v>
      </c>
      <c r="EH177" s="2">
        <v>0</v>
      </c>
      <c r="EI177" s="2" t="s">
        <v>3</v>
      </c>
      <c r="EJ177" s="2">
        <v>1</v>
      </c>
      <c r="EK177" s="2">
        <v>400002</v>
      </c>
      <c r="EL177" s="2" t="s">
        <v>39</v>
      </c>
      <c r="EM177" s="2" t="s">
        <v>38</v>
      </c>
      <c r="EN177" s="2"/>
      <c r="EO177" s="2" t="s">
        <v>3</v>
      </c>
      <c r="EP177" s="2"/>
      <c r="EQ177" s="2">
        <v>131072</v>
      </c>
      <c r="ER177" s="2">
        <v>154.47999999999999</v>
      </c>
      <c r="ES177" s="2">
        <v>124.04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3</v>
      </c>
      <c r="GB177" s="2"/>
      <c r="GC177" s="2"/>
      <c r="GD177" s="2">
        <v>1</v>
      </c>
      <c r="GE177" s="2"/>
      <c r="GF177" s="2">
        <v>1404670988</v>
      </c>
      <c r="GG177" s="2">
        <v>2</v>
      </c>
      <c r="GH177" s="2">
        <v>4</v>
      </c>
      <c r="GI177" s="2">
        <v>3</v>
      </c>
      <c r="GJ177" s="2">
        <v>0</v>
      </c>
      <c r="GK177" s="2">
        <v>0</v>
      </c>
      <c r="GL177" s="2">
        <f t="shared" si="202"/>
        <v>0</v>
      </c>
      <c r="GM177" s="2">
        <f t="shared" si="203"/>
        <v>0</v>
      </c>
      <c r="GN177" s="2">
        <f t="shared" si="204"/>
        <v>0</v>
      </c>
      <c r="GO177" s="2">
        <f t="shared" si="205"/>
        <v>0</v>
      </c>
      <c r="GP177" s="2">
        <f t="shared" si="206"/>
        <v>0</v>
      </c>
      <c r="GQ177" s="2"/>
      <c r="GR177" s="2">
        <v>0</v>
      </c>
      <c r="GS177" s="2">
        <v>2</v>
      </c>
      <c r="GT177" s="2">
        <v>0</v>
      </c>
      <c r="GU177" s="2" t="s">
        <v>3</v>
      </c>
      <c r="GV177" s="2">
        <f t="shared" si="207"/>
        <v>0</v>
      </c>
      <c r="GW177" s="2">
        <v>1</v>
      </c>
      <c r="GX177" s="2">
        <f t="shared" si="208"/>
        <v>0</v>
      </c>
      <c r="GY177" s="2"/>
      <c r="GZ177" s="2"/>
      <c r="HA177" s="2">
        <v>0</v>
      </c>
      <c r="HB177" s="2">
        <v>0</v>
      </c>
      <c r="HC177" s="2">
        <f t="shared" si="209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5">
      <c r="A178">
        <v>17</v>
      </c>
      <c r="B178">
        <v>1</v>
      </c>
      <c r="E178" t="s">
        <v>277</v>
      </c>
      <c r="F178" t="s">
        <v>258</v>
      </c>
      <c r="G178" t="s">
        <v>274</v>
      </c>
      <c r="H178" t="s">
        <v>189</v>
      </c>
      <c r="I178">
        <f>ROUND(ROUND((I172+I174)*1.02*100,2),9)</f>
        <v>0</v>
      </c>
      <c r="J178">
        <v>0</v>
      </c>
      <c r="K178">
        <f>ROUND(ROUND((I172+I174)*1.02*100,2),9)</f>
        <v>0</v>
      </c>
      <c r="O178">
        <f t="shared" si="173"/>
        <v>0</v>
      </c>
      <c r="P178">
        <f t="shared" si="174"/>
        <v>0</v>
      </c>
      <c r="Q178">
        <f t="shared" si="175"/>
        <v>0</v>
      </c>
      <c r="R178">
        <f t="shared" si="176"/>
        <v>0</v>
      </c>
      <c r="S178">
        <f t="shared" si="177"/>
        <v>0</v>
      </c>
      <c r="T178">
        <f t="shared" si="178"/>
        <v>0</v>
      </c>
      <c r="U178">
        <f t="shared" si="179"/>
        <v>0</v>
      </c>
      <c r="V178">
        <f t="shared" si="180"/>
        <v>0</v>
      </c>
      <c r="W178">
        <f t="shared" si="181"/>
        <v>0</v>
      </c>
      <c r="X178">
        <f t="shared" si="171"/>
        <v>0</v>
      </c>
      <c r="Y178">
        <f t="shared" si="172"/>
        <v>0</v>
      </c>
      <c r="AA178">
        <v>80604775</v>
      </c>
      <c r="AB178">
        <f t="shared" si="182"/>
        <v>155.11000000000001</v>
      </c>
      <c r="AC178">
        <f t="shared" si="183"/>
        <v>155.11000000000001</v>
      </c>
      <c r="AD178">
        <f t="shared" si="184"/>
        <v>0</v>
      </c>
      <c r="AE178">
        <f t="shared" si="185"/>
        <v>0</v>
      </c>
      <c r="AF178">
        <f t="shared" si="186"/>
        <v>0</v>
      </c>
      <c r="AG178">
        <f t="shared" si="187"/>
        <v>0</v>
      </c>
      <c r="AH178">
        <f t="shared" si="188"/>
        <v>0</v>
      </c>
      <c r="AI178">
        <f t="shared" si="189"/>
        <v>0</v>
      </c>
      <c r="AJ178">
        <f t="shared" si="190"/>
        <v>0</v>
      </c>
      <c r="AK178">
        <v>155.10999999999999</v>
      </c>
      <c r="AL178">
        <v>155.10999999999999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9.84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400002</v>
      </c>
      <c r="BN178">
        <v>0</v>
      </c>
      <c r="BO178" t="s">
        <v>3</v>
      </c>
      <c r="BP178">
        <v>0</v>
      </c>
      <c r="BQ178">
        <v>202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91"/>
        <v>0</v>
      </c>
      <c r="CQ178">
        <f t="shared" si="192"/>
        <v>1526.28</v>
      </c>
      <c r="CR178">
        <f t="shared" si="193"/>
        <v>0</v>
      </c>
      <c r="CS178">
        <f t="shared" si="194"/>
        <v>0</v>
      </c>
      <c r="CT178">
        <f t="shared" si="195"/>
        <v>0</v>
      </c>
      <c r="CU178">
        <f t="shared" si="196"/>
        <v>0</v>
      </c>
      <c r="CV178">
        <f t="shared" si="197"/>
        <v>0</v>
      </c>
      <c r="CW178">
        <f t="shared" si="198"/>
        <v>0</v>
      </c>
      <c r="CX178">
        <f t="shared" si="199"/>
        <v>0</v>
      </c>
      <c r="CY178">
        <f t="shared" si="200"/>
        <v>0</v>
      </c>
      <c r="CZ178">
        <f t="shared" si="201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189</v>
      </c>
      <c r="DW178" t="s">
        <v>189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80425791</v>
      </c>
      <c r="EF178">
        <v>202</v>
      </c>
      <c r="EG178" t="s">
        <v>38</v>
      </c>
      <c r="EH178">
        <v>0</v>
      </c>
      <c r="EI178" t="s">
        <v>3</v>
      </c>
      <c r="EJ178">
        <v>1</v>
      </c>
      <c r="EK178">
        <v>400002</v>
      </c>
      <c r="EL178" t="s">
        <v>39</v>
      </c>
      <c r="EM178" t="s">
        <v>38</v>
      </c>
      <c r="EO178" t="s">
        <v>3</v>
      </c>
      <c r="EQ178">
        <v>131072</v>
      </c>
      <c r="ER178">
        <v>155.10999999999999</v>
      </c>
      <c r="ES178">
        <v>155.10999999999999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0</v>
      </c>
      <c r="FD178">
        <v>18</v>
      </c>
      <c r="FF178">
        <v>1496.35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278</v>
      </c>
      <c r="GD178">
        <v>1</v>
      </c>
      <c r="GF178">
        <v>1404670988</v>
      </c>
      <c r="GG178">
        <v>2</v>
      </c>
      <c r="GH178">
        <v>3</v>
      </c>
      <c r="GI178">
        <v>3</v>
      </c>
      <c r="GJ178">
        <v>0</v>
      </c>
      <c r="GK178">
        <v>0</v>
      </c>
      <c r="GL178">
        <f t="shared" si="202"/>
        <v>0</v>
      </c>
      <c r="GM178">
        <f t="shared" si="203"/>
        <v>0</v>
      </c>
      <c r="GN178">
        <f t="shared" si="204"/>
        <v>0</v>
      </c>
      <c r="GO178">
        <f t="shared" si="205"/>
        <v>0</v>
      </c>
      <c r="GP178">
        <f t="shared" si="206"/>
        <v>0</v>
      </c>
      <c r="GR178">
        <v>1</v>
      </c>
      <c r="GS178">
        <v>1</v>
      </c>
      <c r="GT178">
        <v>0</v>
      </c>
      <c r="GU178" t="s">
        <v>3</v>
      </c>
      <c r="GV178">
        <f t="shared" si="207"/>
        <v>0</v>
      </c>
      <c r="GW178">
        <v>1</v>
      </c>
      <c r="GX178">
        <f t="shared" si="208"/>
        <v>0</v>
      </c>
      <c r="HA178">
        <v>0</v>
      </c>
      <c r="HB178">
        <v>0</v>
      </c>
      <c r="HC178">
        <f t="shared" si="209"/>
        <v>0</v>
      </c>
      <c r="HE178" t="s">
        <v>41</v>
      </c>
      <c r="HF178" t="s">
        <v>34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5">
      <c r="A179" s="2">
        <v>17</v>
      </c>
      <c r="B179" s="2">
        <v>1</v>
      </c>
      <c r="C179" s="2"/>
      <c r="D179" s="2">
        <f>ROW(EtalonRes!A551)</f>
        <v>551</v>
      </c>
      <c r="E179" s="2" t="s">
        <v>3</v>
      </c>
      <c r="F179" s="2" t="s">
        <v>279</v>
      </c>
      <c r="G179" s="2" t="s">
        <v>280</v>
      </c>
      <c r="H179" s="2" t="s">
        <v>281</v>
      </c>
      <c r="I179" s="2">
        <f>ROUND(ROUND(1,4),9)</f>
        <v>1</v>
      </c>
      <c r="J179" s="2">
        <v>0</v>
      </c>
      <c r="K179" s="2">
        <f>ROUND(ROUND(1,4),9)</f>
        <v>1</v>
      </c>
      <c r="L179" s="2"/>
      <c r="M179" s="2"/>
      <c r="N179" s="2"/>
      <c r="O179" s="2">
        <f t="shared" si="173"/>
        <v>61.71</v>
      </c>
      <c r="P179" s="2">
        <f>ROUND(CQ179*I179,2)</f>
        <v>19.87</v>
      </c>
      <c r="Q179" s="2">
        <f>ROUND(CR179*I179,2)</f>
        <v>0</v>
      </c>
      <c r="R179" s="2">
        <f>ROUND(CS179*I179,2)</f>
        <v>0</v>
      </c>
      <c r="S179" s="2">
        <f>ROUND(CT179*I179,2)</f>
        <v>41.84</v>
      </c>
      <c r="T179" s="2">
        <f t="shared" si="178"/>
        <v>0</v>
      </c>
      <c r="U179" s="2">
        <f t="shared" si="179"/>
        <v>3.3959999999999999</v>
      </c>
      <c r="V179" s="2">
        <f t="shared" si="180"/>
        <v>0</v>
      </c>
      <c r="W179" s="2">
        <f t="shared" si="181"/>
        <v>0</v>
      </c>
      <c r="X179" s="2">
        <f t="shared" si="171"/>
        <v>0</v>
      </c>
      <c r="Y179" s="2">
        <f t="shared" si="172"/>
        <v>0</v>
      </c>
      <c r="Z179" s="2"/>
      <c r="AA179" s="2">
        <v>-1</v>
      </c>
      <c r="AB179" s="2">
        <f t="shared" si="182"/>
        <v>61.713999999999999</v>
      </c>
      <c r="AC179" s="2">
        <f t="shared" si="183"/>
        <v>19.87</v>
      </c>
      <c r="AD179" s="2">
        <f t="shared" ref="AD179:AF180" si="210">ROUND(((ET179*1.2)),6)</f>
        <v>0</v>
      </c>
      <c r="AE179" s="2">
        <f t="shared" si="210"/>
        <v>0</v>
      </c>
      <c r="AF179" s="2">
        <f t="shared" si="210"/>
        <v>41.844000000000001</v>
      </c>
      <c r="AG179" s="2">
        <f t="shared" si="187"/>
        <v>0</v>
      </c>
      <c r="AH179" s="2">
        <f>((EW179*1.2))</f>
        <v>3.3959999999999999</v>
      </c>
      <c r="AI179" s="2">
        <f>((EX179*1.2))</f>
        <v>0</v>
      </c>
      <c r="AJ179" s="2">
        <f t="shared" si="190"/>
        <v>0</v>
      </c>
      <c r="AK179" s="2">
        <v>54.74</v>
      </c>
      <c r="AL179" s="2">
        <v>19.87</v>
      </c>
      <c r="AM179" s="2">
        <v>0</v>
      </c>
      <c r="AN179" s="2">
        <v>0</v>
      </c>
      <c r="AO179" s="2">
        <v>34.869999999999997</v>
      </c>
      <c r="AP179" s="2">
        <v>0</v>
      </c>
      <c r="AQ179" s="2">
        <v>2.83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0</v>
      </c>
      <c r="BJ179" s="2" t="s">
        <v>282</v>
      </c>
      <c r="BK179" s="2"/>
      <c r="BL179" s="2"/>
      <c r="BM179" s="2">
        <v>320</v>
      </c>
      <c r="BN179" s="2">
        <v>0</v>
      </c>
      <c r="BO179" s="2" t="s">
        <v>279</v>
      </c>
      <c r="BP179" s="2">
        <v>1</v>
      </c>
      <c r="BQ179" s="2">
        <v>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91"/>
        <v>61.710000000000008</v>
      </c>
      <c r="CQ179" s="2">
        <f>AC179*BC179</f>
        <v>19.87</v>
      </c>
      <c r="CR179" s="2">
        <f>AD179*BB179</f>
        <v>0</v>
      </c>
      <c r="CS179" s="2">
        <f>AE179*BS179</f>
        <v>0</v>
      </c>
      <c r="CT179" s="2">
        <f>AF179*BA179</f>
        <v>41.844000000000001</v>
      </c>
      <c r="CU179" s="2">
        <f t="shared" si="196"/>
        <v>0</v>
      </c>
      <c r="CV179" s="2">
        <f>AH179</f>
        <v>3.3959999999999999</v>
      </c>
      <c r="CW179" s="2">
        <f t="shared" si="198"/>
        <v>0</v>
      </c>
      <c r="CX179" s="2">
        <f t="shared" si="199"/>
        <v>0</v>
      </c>
      <c r="CY179" s="2">
        <f>0</f>
        <v>0</v>
      </c>
      <c r="CZ179" s="2">
        <f>0</f>
        <v>0</v>
      </c>
      <c r="DA179" s="2"/>
      <c r="DB179" s="2"/>
      <c r="DC179" s="2" t="s">
        <v>3</v>
      </c>
      <c r="DD179" s="2" t="s">
        <v>3</v>
      </c>
      <c r="DE179" s="2" t="s">
        <v>51</v>
      </c>
      <c r="DF179" s="2" t="s">
        <v>51</v>
      </c>
      <c r="DG179" s="2" t="s">
        <v>51</v>
      </c>
      <c r="DH179" s="2" t="s">
        <v>3</v>
      </c>
      <c r="DI179" s="2" t="s">
        <v>51</v>
      </c>
      <c r="DJ179" s="2" t="s">
        <v>51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281</v>
      </c>
      <c r="DW179" s="2" t="s">
        <v>281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0</v>
      </c>
      <c r="EF179" s="2">
        <v>0</v>
      </c>
      <c r="EG179" s="2" t="s">
        <v>3</v>
      </c>
      <c r="EH179" s="2">
        <v>0</v>
      </c>
      <c r="EI179" s="2" t="s">
        <v>3</v>
      </c>
      <c r="EJ179" s="2">
        <v>0</v>
      </c>
      <c r="EK179" s="2">
        <v>320</v>
      </c>
      <c r="EL179" s="2" t="s">
        <v>3</v>
      </c>
      <c r="EM179" s="2" t="s">
        <v>3</v>
      </c>
      <c r="EN179" s="2"/>
      <c r="EO179" s="2" t="s">
        <v>3</v>
      </c>
      <c r="EP179" s="2"/>
      <c r="EQ179" s="2">
        <v>132096</v>
      </c>
      <c r="ER179" s="2">
        <v>54.74</v>
      </c>
      <c r="ES179" s="2">
        <v>19.87</v>
      </c>
      <c r="ET179" s="2">
        <v>0</v>
      </c>
      <c r="EU179" s="2">
        <v>0</v>
      </c>
      <c r="EV179" s="2">
        <v>34.869999999999997</v>
      </c>
      <c r="EW179" s="2">
        <v>2.83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-1918232969</v>
      </c>
      <c r="GG179" s="2">
        <v>2</v>
      </c>
      <c r="GH179" s="2">
        <v>1</v>
      </c>
      <c r="GI179" s="2">
        <v>2</v>
      </c>
      <c r="GJ179" s="2">
        <v>0</v>
      </c>
      <c r="GK179" s="2">
        <v>0</v>
      </c>
      <c r="GL179" s="2">
        <f t="shared" si="202"/>
        <v>0</v>
      </c>
      <c r="GM179" s="2">
        <f t="shared" si="203"/>
        <v>61.71</v>
      </c>
      <c r="GN179" s="2">
        <f t="shared" si="204"/>
        <v>61.71</v>
      </c>
      <c r="GO179" s="2">
        <f t="shared" si="205"/>
        <v>0</v>
      </c>
      <c r="GP179" s="2">
        <f t="shared" si="206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207"/>
        <v>0</v>
      </c>
      <c r="GW179" s="2">
        <v>1</v>
      </c>
      <c r="GX179" s="2">
        <f t="shared" si="208"/>
        <v>0</v>
      </c>
      <c r="GY179" s="2"/>
      <c r="GZ179" s="2"/>
      <c r="HA179" s="2">
        <v>0</v>
      </c>
      <c r="HB179" s="2">
        <v>0</v>
      </c>
      <c r="HC179" s="2">
        <f t="shared" si="209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5">
      <c r="A180">
        <v>17</v>
      </c>
      <c r="B180">
        <v>1</v>
      </c>
      <c r="D180">
        <f>ROW(EtalonRes!A560)</f>
        <v>560</v>
      </c>
      <c r="E180" t="s">
        <v>3</v>
      </c>
      <c r="F180" t="s">
        <v>279</v>
      </c>
      <c r="G180" t="s">
        <v>280</v>
      </c>
      <c r="H180" t="s">
        <v>281</v>
      </c>
      <c r="I180">
        <f>ROUND(ROUND(1,4),9)</f>
        <v>1</v>
      </c>
      <c r="J180">
        <v>0</v>
      </c>
      <c r="K180">
        <f>ROUND(ROUND(1,4),9)</f>
        <v>1</v>
      </c>
      <c r="O180">
        <f t="shared" si="173"/>
        <v>2482.4899999999998</v>
      </c>
      <c r="P180">
        <f>ROUND(CQ180*I180,2)</f>
        <v>124.58</v>
      </c>
      <c r="Q180">
        <f>ROUND(CR180*I180,2)</f>
        <v>0</v>
      </c>
      <c r="R180">
        <f>ROUND(CS180*I180,2)</f>
        <v>0</v>
      </c>
      <c r="S180">
        <f>ROUND(CT180*I180,2)</f>
        <v>2357.91</v>
      </c>
      <c r="T180">
        <f t="shared" si="178"/>
        <v>0</v>
      </c>
      <c r="U180">
        <f t="shared" si="179"/>
        <v>3.3959999999999999</v>
      </c>
      <c r="V180">
        <f t="shared" si="180"/>
        <v>0</v>
      </c>
      <c r="W180">
        <f t="shared" si="181"/>
        <v>0</v>
      </c>
      <c r="X180">
        <f t="shared" si="171"/>
        <v>0</v>
      </c>
      <c r="Y180">
        <f t="shared" si="172"/>
        <v>0</v>
      </c>
      <c r="AA180">
        <v>-1</v>
      </c>
      <c r="AB180">
        <f t="shared" si="182"/>
        <v>61.713999999999999</v>
      </c>
      <c r="AC180">
        <f t="shared" si="183"/>
        <v>19.87</v>
      </c>
      <c r="AD180">
        <f t="shared" si="210"/>
        <v>0</v>
      </c>
      <c r="AE180">
        <f t="shared" si="210"/>
        <v>0</v>
      </c>
      <c r="AF180">
        <f t="shared" si="210"/>
        <v>41.844000000000001</v>
      </c>
      <c r="AG180">
        <f t="shared" si="187"/>
        <v>0</v>
      </c>
      <c r="AH180">
        <f>((EW180*1.2))</f>
        <v>3.3959999999999999</v>
      </c>
      <c r="AI180">
        <f>((EX180*1.2))</f>
        <v>0</v>
      </c>
      <c r="AJ180">
        <f t="shared" si="190"/>
        <v>0</v>
      </c>
      <c r="AK180">
        <v>54.74</v>
      </c>
      <c r="AL180">
        <v>19.87</v>
      </c>
      <c r="AM180">
        <v>0</v>
      </c>
      <c r="AN180">
        <v>0</v>
      </c>
      <c r="AO180">
        <v>34.869999999999997</v>
      </c>
      <c r="AP180">
        <v>0</v>
      </c>
      <c r="AQ180">
        <v>2.83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56.35</v>
      </c>
      <c r="BB180">
        <v>1</v>
      </c>
      <c r="BC180">
        <v>6.27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0</v>
      </c>
      <c r="BJ180" t="s">
        <v>282</v>
      </c>
      <c r="BM180">
        <v>320</v>
      </c>
      <c r="BN180">
        <v>0</v>
      </c>
      <c r="BO180" t="s">
        <v>279</v>
      </c>
      <c r="BP180">
        <v>1</v>
      </c>
      <c r="BQ180">
        <v>0</v>
      </c>
      <c r="BR180">
        <v>0</v>
      </c>
      <c r="BS180">
        <v>56.35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91"/>
        <v>2482.4899999999998</v>
      </c>
      <c r="CQ180">
        <f>AC180*BC180</f>
        <v>124.5849</v>
      </c>
      <c r="CR180">
        <f>AD180*BB180</f>
        <v>0</v>
      </c>
      <c r="CS180">
        <f>AE180*BS180</f>
        <v>0</v>
      </c>
      <c r="CT180">
        <f>AF180*BA180</f>
        <v>2357.9094</v>
      </c>
      <c r="CU180">
        <f t="shared" si="196"/>
        <v>0</v>
      </c>
      <c r="CV180">
        <f>AH180</f>
        <v>3.3959999999999999</v>
      </c>
      <c r="CW180">
        <f t="shared" si="198"/>
        <v>0</v>
      </c>
      <c r="CX180">
        <f t="shared" si="199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51</v>
      </c>
      <c r="DF180" t="s">
        <v>51</v>
      </c>
      <c r="DG180" t="s">
        <v>51</v>
      </c>
      <c r="DH180" t="s">
        <v>3</v>
      </c>
      <c r="DI180" t="s">
        <v>51</v>
      </c>
      <c r="DJ180" t="s">
        <v>51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281</v>
      </c>
      <c r="DW180" t="s">
        <v>281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0</v>
      </c>
      <c r="EF180">
        <v>0</v>
      </c>
      <c r="EG180" t="s">
        <v>3</v>
      </c>
      <c r="EH180">
        <v>0</v>
      </c>
      <c r="EI180" t="s">
        <v>3</v>
      </c>
      <c r="EJ180">
        <v>0</v>
      </c>
      <c r="EK180">
        <v>320</v>
      </c>
      <c r="EL180" t="s">
        <v>3</v>
      </c>
      <c r="EM180" t="s">
        <v>3</v>
      </c>
      <c r="EO180" t="s">
        <v>3</v>
      </c>
      <c r="EQ180">
        <v>132096</v>
      </c>
      <c r="ER180">
        <v>54.74</v>
      </c>
      <c r="ES180">
        <v>19.87</v>
      </c>
      <c r="ET180">
        <v>0</v>
      </c>
      <c r="EU180">
        <v>0</v>
      </c>
      <c r="EV180">
        <v>34.869999999999997</v>
      </c>
      <c r="EW180">
        <v>2.83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-1918232969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02"/>
        <v>0</v>
      </c>
      <c r="GM180">
        <f t="shared" si="203"/>
        <v>2482.4899999999998</v>
      </c>
      <c r="GN180">
        <f t="shared" si="204"/>
        <v>2482.4899999999998</v>
      </c>
      <c r="GO180">
        <f t="shared" si="205"/>
        <v>0</v>
      </c>
      <c r="GP180">
        <f t="shared" si="206"/>
        <v>0</v>
      </c>
      <c r="GR180">
        <v>0</v>
      </c>
      <c r="GS180">
        <v>3</v>
      </c>
      <c r="GT180">
        <v>0</v>
      </c>
      <c r="GU180" t="s">
        <v>3</v>
      </c>
      <c r="GV180">
        <f t="shared" si="207"/>
        <v>0</v>
      </c>
      <c r="GW180">
        <v>1</v>
      </c>
      <c r="GX180">
        <f t="shared" si="208"/>
        <v>0</v>
      </c>
      <c r="HA180">
        <v>0</v>
      </c>
      <c r="HB180">
        <v>0</v>
      </c>
      <c r="HC180">
        <f t="shared" si="209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5">
      <c r="A181" s="2">
        <v>17</v>
      </c>
      <c r="B181" s="2">
        <v>1</v>
      </c>
      <c r="C181" s="2"/>
      <c r="D181" s="2">
        <f>ROW(EtalonRes!A565)</f>
        <v>565</v>
      </c>
      <c r="E181" s="2" t="s">
        <v>3</v>
      </c>
      <c r="F181" s="2" t="s">
        <v>283</v>
      </c>
      <c r="G181" s="2" t="s">
        <v>284</v>
      </c>
      <c r="H181" s="2" t="s">
        <v>281</v>
      </c>
      <c r="I181" s="2">
        <f>ROUND(ROUND(8,4),9)</f>
        <v>8</v>
      </c>
      <c r="J181" s="2">
        <v>0</v>
      </c>
      <c r="K181" s="2">
        <f>ROUND(ROUND(8,4),9)</f>
        <v>8</v>
      </c>
      <c r="L181" s="2"/>
      <c r="M181" s="2"/>
      <c r="N181" s="2"/>
      <c r="O181" s="2">
        <f t="shared" si="173"/>
        <v>412</v>
      </c>
      <c r="P181" s="2">
        <f>ROUND(CQ181*I181,2)</f>
        <v>82.32</v>
      </c>
      <c r="Q181" s="2">
        <f>ROUND(CR181*I181,2)</f>
        <v>7.12</v>
      </c>
      <c r="R181" s="2">
        <f>ROUND(CS181*I181,2)</f>
        <v>1.04</v>
      </c>
      <c r="S181" s="2">
        <f>ROUND(CT181*I181,2)</f>
        <v>322.56</v>
      </c>
      <c r="T181" s="2">
        <f t="shared" si="178"/>
        <v>0</v>
      </c>
      <c r="U181" s="2">
        <f t="shared" si="179"/>
        <v>22.24</v>
      </c>
      <c r="V181" s="2">
        <f t="shared" si="180"/>
        <v>0</v>
      </c>
      <c r="W181" s="2">
        <f t="shared" si="181"/>
        <v>0</v>
      </c>
      <c r="X181" s="2">
        <f t="shared" si="171"/>
        <v>0</v>
      </c>
      <c r="Y181" s="2">
        <f t="shared" si="172"/>
        <v>0</v>
      </c>
      <c r="Z181" s="2"/>
      <c r="AA181" s="2">
        <v>-1</v>
      </c>
      <c r="AB181" s="2">
        <f t="shared" si="182"/>
        <v>51.5</v>
      </c>
      <c r="AC181" s="2">
        <f t="shared" si="183"/>
        <v>10.29</v>
      </c>
      <c r="AD181" s="2">
        <f t="shared" ref="AD181:AF182" si="211">ROUND((ET181),6)</f>
        <v>0.89</v>
      </c>
      <c r="AE181" s="2">
        <f t="shared" si="211"/>
        <v>0.13</v>
      </c>
      <c r="AF181" s="2">
        <f t="shared" si="211"/>
        <v>40.32</v>
      </c>
      <c r="AG181" s="2">
        <f t="shared" si="187"/>
        <v>0</v>
      </c>
      <c r="AH181" s="2">
        <f t="shared" ref="AH181:AI184" si="212">(EW181)</f>
        <v>2.78</v>
      </c>
      <c r="AI181" s="2">
        <f t="shared" si="212"/>
        <v>0</v>
      </c>
      <c r="AJ181" s="2">
        <f t="shared" si="190"/>
        <v>0</v>
      </c>
      <c r="AK181" s="2">
        <v>51.5</v>
      </c>
      <c r="AL181" s="2">
        <v>10.29</v>
      </c>
      <c r="AM181" s="2">
        <v>0.89</v>
      </c>
      <c r="AN181" s="2">
        <v>0.13</v>
      </c>
      <c r="AO181" s="2">
        <v>40.32</v>
      </c>
      <c r="AP181" s="2">
        <v>0</v>
      </c>
      <c r="AQ181" s="2">
        <v>2.78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0</v>
      </c>
      <c r="BJ181" s="2" t="s">
        <v>285</v>
      </c>
      <c r="BK181" s="2"/>
      <c r="BL181" s="2"/>
      <c r="BM181" s="2">
        <v>2273</v>
      </c>
      <c r="BN181" s="2">
        <v>0</v>
      </c>
      <c r="BO181" s="2" t="s">
        <v>283</v>
      </c>
      <c r="BP181" s="2">
        <v>1</v>
      </c>
      <c r="BQ181" s="2">
        <v>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91"/>
        <v>412</v>
      </c>
      <c r="CQ181" s="2">
        <f>AC181*BC181</f>
        <v>10.29</v>
      </c>
      <c r="CR181" s="2">
        <f>AD181*BB181</f>
        <v>0.89</v>
      </c>
      <c r="CS181" s="2">
        <f>AE181*BS181</f>
        <v>0.13</v>
      </c>
      <c r="CT181" s="2">
        <f>AF181*BA181</f>
        <v>40.32</v>
      </c>
      <c r="CU181" s="2">
        <f t="shared" si="196"/>
        <v>0</v>
      </c>
      <c r="CV181" s="2">
        <f>AH181</f>
        <v>2.78</v>
      </c>
      <c r="CW181" s="2">
        <f t="shared" si="198"/>
        <v>0</v>
      </c>
      <c r="CX181" s="2">
        <f t="shared" si="199"/>
        <v>0</v>
      </c>
      <c r="CY181" s="2">
        <f>0</f>
        <v>0</v>
      </c>
      <c r="CZ181" s="2">
        <f>0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281</v>
      </c>
      <c r="DW181" s="2" t="s">
        <v>281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0</v>
      </c>
      <c r="EF181" s="2">
        <v>0</v>
      </c>
      <c r="EG181" s="2" t="s">
        <v>3</v>
      </c>
      <c r="EH181" s="2">
        <v>0</v>
      </c>
      <c r="EI181" s="2" t="s">
        <v>3</v>
      </c>
      <c r="EJ181" s="2">
        <v>0</v>
      </c>
      <c r="EK181" s="2">
        <v>2273</v>
      </c>
      <c r="EL181" s="2" t="s">
        <v>3</v>
      </c>
      <c r="EM181" s="2" t="s">
        <v>3</v>
      </c>
      <c r="EN181" s="2"/>
      <c r="EO181" s="2" t="s">
        <v>3</v>
      </c>
      <c r="EP181" s="2"/>
      <c r="EQ181" s="2">
        <v>132096</v>
      </c>
      <c r="ER181" s="2">
        <v>51.5</v>
      </c>
      <c r="ES181" s="2">
        <v>10.29</v>
      </c>
      <c r="ET181" s="2">
        <v>0.89</v>
      </c>
      <c r="EU181" s="2">
        <v>0.13</v>
      </c>
      <c r="EV181" s="2">
        <v>40.32</v>
      </c>
      <c r="EW181" s="2">
        <v>2.78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1486350677</v>
      </c>
      <c r="GG181" s="2">
        <v>2</v>
      </c>
      <c r="GH181" s="2">
        <v>1</v>
      </c>
      <c r="GI181" s="2">
        <v>2</v>
      </c>
      <c r="GJ181" s="2">
        <v>0</v>
      </c>
      <c r="GK181" s="2">
        <v>0</v>
      </c>
      <c r="GL181" s="2">
        <f t="shared" si="202"/>
        <v>0</v>
      </c>
      <c r="GM181" s="2">
        <f t="shared" si="203"/>
        <v>412</v>
      </c>
      <c r="GN181" s="2">
        <f t="shared" si="204"/>
        <v>412</v>
      </c>
      <c r="GO181" s="2">
        <f t="shared" si="205"/>
        <v>0</v>
      </c>
      <c r="GP181" s="2">
        <f t="shared" si="206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207"/>
        <v>0</v>
      </c>
      <c r="GW181" s="2">
        <v>1</v>
      </c>
      <c r="GX181" s="2">
        <f t="shared" si="208"/>
        <v>0</v>
      </c>
      <c r="GY181" s="2"/>
      <c r="GZ181" s="2"/>
      <c r="HA181" s="2">
        <v>0</v>
      </c>
      <c r="HB181" s="2">
        <v>0</v>
      </c>
      <c r="HC181" s="2">
        <f t="shared" si="209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5">
      <c r="A182">
        <v>17</v>
      </c>
      <c r="B182">
        <v>1</v>
      </c>
      <c r="D182">
        <f>ROW(EtalonRes!A570)</f>
        <v>570</v>
      </c>
      <c r="E182" t="s">
        <v>3</v>
      </c>
      <c r="F182" t="s">
        <v>283</v>
      </c>
      <c r="G182" t="s">
        <v>284</v>
      </c>
      <c r="H182" t="s">
        <v>281</v>
      </c>
      <c r="I182">
        <f>ROUND(ROUND(8,4),9)</f>
        <v>8</v>
      </c>
      <c r="J182">
        <v>0</v>
      </c>
      <c r="K182">
        <f>ROUND(ROUND(8,4),9)</f>
        <v>8</v>
      </c>
      <c r="O182">
        <f t="shared" si="173"/>
        <v>19125.060000000001</v>
      </c>
      <c r="P182">
        <f>ROUND(CQ182*I182,2)</f>
        <v>830.61</v>
      </c>
      <c r="Q182">
        <f>ROUND(CR182*I182,2)</f>
        <v>118.19</v>
      </c>
      <c r="R182">
        <f>ROUND(CS182*I182,2)</f>
        <v>58.6</v>
      </c>
      <c r="S182">
        <f>ROUND(CT182*I182,2)</f>
        <v>18176.259999999998</v>
      </c>
      <c r="T182">
        <f t="shared" si="178"/>
        <v>0</v>
      </c>
      <c r="U182">
        <f t="shared" si="179"/>
        <v>22.24</v>
      </c>
      <c r="V182">
        <f t="shared" si="180"/>
        <v>0</v>
      </c>
      <c r="W182">
        <f t="shared" si="181"/>
        <v>0</v>
      </c>
      <c r="X182">
        <f t="shared" si="171"/>
        <v>0</v>
      </c>
      <c r="Y182">
        <f t="shared" si="172"/>
        <v>0</v>
      </c>
      <c r="AA182">
        <v>-1</v>
      </c>
      <c r="AB182">
        <f t="shared" si="182"/>
        <v>51.5</v>
      </c>
      <c r="AC182">
        <f t="shared" si="183"/>
        <v>10.29</v>
      </c>
      <c r="AD182">
        <f t="shared" si="211"/>
        <v>0.89</v>
      </c>
      <c r="AE182">
        <f t="shared" si="211"/>
        <v>0.13</v>
      </c>
      <c r="AF182">
        <f t="shared" si="211"/>
        <v>40.32</v>
      </c>
      <c r="AG182">
        <f t="shared" si="187"/>
        <v>0</v>
      </c>
      <c r="AH182">
        <f t="shared" si="212"/>
        <v>2.78</v>
      </c>
      <c r="AI182">
        <f t="shared" si="212"/>
        <v>0</v>
      </c>
      <c r="AJ182">
        <f t="shared" si="190"/>
        <v>0</v>
      </c>
      <c r="AK182">
        <v>51.5</v>
      </c>
      <c r="AL182">
        <v>10.29</v>
      </c>
      <c r="AM182">
        <v>0.89</v>
      </c>
      <c r="AN182">
        <v>0.13</v>
      </c>
      <c r="AO182">
        <v>40.32</v>
      </c>
      <c r="AP182">
        <v>0</v>
      </c>
      <c r="AQ182">
        <v>2.78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56.35</v>
      </c>
      <c r="BB182">
        <v>16.600000000000001</v>
      </c>
      <c r="BC182">
        <v>10.09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0</v>
      </c>
      <c r="BJ182" t="s">
        <v>285</v>
      </c>
      <c r="BM182">
        <v>2273</v>
      </c>
      <c r="BN182">
        <v>0</v>
      </c>
      <c r="BO182" t="s">
        <v>283</v>
      </c>
      <c r="BP182">
        <v>1</v>
      </c>
      <c r="BQ182">
        <v>0</v>
      </c>
      <c r="BR182">
        <v>0</v>
      </c>
      <c r="BS182">
        <v>56.35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91"/>
        <v>19125.059999999998</v>
      </c>
      <c r="CQ182">
        <f>AC182*BC182</f>
        <v>103.8261</v>
      </c>
      <c r="CR182">
        <f>AD182*BB182</f>
        <v>14.774000000000001</v>
      </c>
      <c r="CS182">
        <f>AE182*BS182</f>
        <v>7.3255000000000008</v>
      </c>
      <c r="CT182">
        <f>AF182*BA182</f>
        <v>2272.0320000000002</v>
      </c>
      <c r="CU182">
        <f t="shared" si="196"/>
        <v>0</v>
      </c>
      <c r="CV182">
        <f>AH182</f>
        <v>2.78</v>
      </c>
      <c r="CW182">
        <f t="shared" si="198"/>
        <v>0</v>
      </c>
      <c r="CX182">
        <f t="shared" si="199"/>
        <v>0</v>
      </c>
      <c r="CY182">
        <f>0</f>
        <v>0</v>
      </c>
      <c r="CZ182">
        <f>0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281</v>
      </c>
      <c r="DW182" t="s">
        <v>281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0</v>
      </c>
      <c r="EF182">
        <v>0</v>
      </c>
      <c r="EG182" t="s">
        <v>3</v>
      </c>
      <c r="EH182">
        <v>0</v>
      </c>
      <c r="EI182" t="s">
        <v>3</v>
      </c>
      <c r="EJ182">
        <v>0</v>
      </c>
      <c r="EK182">
        <v>2273</v>
      </c>
      <c r="EL182" t="s">
        <v>3</v>
      </c>
      <c r="EM182" t="s">
        <v>3</v>
      </c>
      <c r="EO182" t="s">
        <v>3</v>
      </c>
      <c r="EQ182">
        <v>132096</v>
      </c>
      <c r="ER182">
        <v>51.5</v>
      </c>
      <c r="ES182">
        <v>10.29</v>
      </c>
      <c r="ET182">
        <v>0.89</v>
      </c>
      <c r="EU182">
        <v>0.13</v>
      </c>
      <c r="EV182">
        <v>40.32</v>
      </c>
      <c r="EW182">
        <v>2.78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1486350677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202"/>
        <v>0</v>
      </c>
      <c r="GM182">
        <f t="shared" si="203"/>
        <v>19125.060000000001</v>
      </c>
      <c r="GN182">
        <f t="shared" si="204"/>
        <v>19125.060000000001</v>
      </c>
      <c r="GO182">
        <f t="shared" si="205"/>
        <v>0</v>
      </c>
      <c r="GP182">
        <f t="shared" si="206"/>
        <v>0</v>
      </c>
      <c r="GR182">
        <v>0</v>
      </c>
      <c r="GS182">
        <v>3</v>
      </c>
      <c r="GT182">
        <v>0</v>
      </c>
      <c r="GU182" t="s">
        <v>3</v>
      </c>
      <c r="GV182">
        <f t="shared" si="207"/>
        <v>0</v>
      </c>
      <c r="GW182">
        <v>1</v>
      </c>
      <c r="GX182">
        <f t="shared" si="208"/>
        <v>0</v>
      </c>
      <c r="HA182">
        <v>0</v>
      </c>
      <c r="HB182">
        <v>0</v>
      </c>
      <c r="HC182">
        <f t="shared" si="209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5">
      <c r="A183" s="2">
        <v>17</v>
      </c>
      <c r="B183" s="2">
        <v>1</v>
      </c>
      <c r="C183" s="2"/>
      <c r="D183" s="2"/>
      <c r="E183" s="2" t="s">
        <v>3</v>
      </c>
      <c r="F183" s="2" t="s">
        <v>286</v>
      </c>
      <c r="G183" s="2" t="s">
        <v>287</v>
      </c>
      <c r="H183" s="2" t="s">
        <v>288</v>
      </c>
      <c r="I183" s="2">
        <f>ROUND(ROUND(8,4),9)</f>
        <v>8</v>
      </c>
      <c r="J183" s="2">
        <v>0</v>
      </c>
      <c r="K183" s="2">
        <f>ROUND(ROUND(8,4),9)</f>
        <v>8</v>
      </c>
      <c r="L183" s="2"/>
      <c r="M183" s="2"/>
      <c r="N183" s="2"/>
      <c r="O183" s="2">
        <f t="shared" si="173"/>
        <v>5389.84</v>
      </c>
      <c r="P183" s="2">
        <f t="shared" ref="P183:P206" si="213">ROUND((ROUND((AC183*AW183*I183),2)*BC183),2)</f>
        <v>5389.84</v>
      </c>
      <c r="Q183" s="2">
        <f>(ROUND((ROUND(((ET183)*AV183*I183),2)*BB183),2)+ROUND((ROUND(((AE183-(EU183))*AV183*I183),2)*BS183),2))</f>
        <v>0</v>
      </c>
      <c r="R183" s="2">
        <f t="shared" ref="R183:R206" si="214">ROUND((ROUND((AE183*AV183*I183),2)*BS183),2)</f>
        <v>0</v>
      </c>
      <c r="S183" s="2">
        <f t="shared" ref="S183:S206" si="215">ROUND((ROUND((AF183*AV183*I183),2)*BA183),2)</f>
        <v>0</v>
      </c>
      <c r="T183" s="2">
        <f t="shared" si="178"/>
        <v>0</v>
      </c>
      <c r="U183" s="2">
        <f t="shared" si="179"/>
        <v>0</v>
      </c>
      <c r="V183" s="2">
        <f t="shared" si="180"/>
        <v>0</v>
      </c>
      <c r="W183" s="2">
        <f t="shared" si="181"/>
        <v>0</v>
      </c>
      <c r="X183" s="2">
        <f t="shared" si="171"/>
        <v>0</v>
      </c>
      <c r="Y183" s="2">
        <f t="shared" si="172"/>
        <v>0</v>
      </c>
      <c r="Z183" s="2"/>
      <c r="AA183" s="2">
        <v>-1</v>
      </c>
      <c r="AB183" s="2">
        <f t="shared" si="182"/>
        <v>673.73</v>
      </c>
      <c r="AC183" s="2">
        <f t="shared" si="183"/>
        <v>673.73</v>
      </c>
      <c r="AD183" s="2">
        <f>ROUND((((ET183)-(EU183))+AE183),6)</f>
        <v>0</v>
      </c>
      <c r="AE183" s="2">
        <f>ROUND((EU183),6)</f>
        <v>0</v>
      </c>
      <c r="AF183" s="2">
        <f>ROUND((EV183),6)</f>
        <v>0</v>
      </c>
      <c r="AG183" s="2">
        <f t="shared" si="187"/>
        <v>0</v>
      </c>
      <c r="AH183" s="2">
        <f t="shared" si="212"/>
        <v>0</v>
      </c>
      <c r="AI183" s="2">
        <f t="shared" si="212"/>
        <v>0</v>
      </c>
      <c r="AJ183" s="2">
        <f t="shared" si="190"/>
        <v>0</v>
      </c>
      <c r="AK183" s="2">
        <v>673.73</v>
      </c>
      <c r="AL183" s="2">
        <v>673.73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2</v>
      </c>
      <c r="BJ183" s="2" t="s">
        <v>289</v>
      </c>
      <c r="BK183" s="2"/>
      <c r="BL183" s="2"/>
      <c r="BM183" s="2">
        <v>1618</v>
      </c>
      <c r="BN183" s="2">
        <v>0</v>
      </c>
      <c r="BO183" s="2" t="s">
        <v>3</v>
      </c>
      <c r="BP183" s="2">
        <v>0</v>
      </c>
      <c r="BQ183" s="2">
        <v>201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91"/>
        <v>5389.84</v>
      </c>
      <c r="CQ183" s="2">
        <f t="shared" ref="CQ183:CQ206" si="216">ROUND((ROUND((AC183*AW183*1),2)*BC183),2)</f>
        <v>673.73</v>
      </c>
      <c r="CR183" s="2">
        <f>(ROUND((ROUND(((ET183)*AV183*1),2)*BB183),2)+ROUND((ROUND(((AE183-(EU183))*AV183*1),2)*BS183),2))</f>
        <v>0</v>
      </c>
      <c r="CS183" s="2">
        <f t="shared" ref="CS183:CS206" si="217">ROUND((ROUND((AE183*AV183*1),2)*BS183),2)</f>
        <v>0</v>
      </c>
      <c r="CT183" s="2">
        <f t="shared" ref="CT183:CT206" si="218">ROUND((ROUND((AF183*AV183*1),2)*BA183),2)</f>
        <v>0</v>
      </c>
      <c r="CU183" s="2">
        <f t="shared" si="196"/>
        <v>0</v>
      </c>
      <c r="CV183" s="2">
        <f t="shared" ref="CV183:CV206" si="219">(AH183*AV183)</f>
        <v>0</v>
      </c>
      <c r="CW183" s="2">
        <f t="shared" si="198"/>
        <v>0</v>
      </c>
      <c r="CX183" s="2">
        <f t="shared" si="199"/>
        <v>0</v>
      </c>
      <c r="CY183" s="2">
        <f t="shared" ref="CY183:CY206" si="220">(((S183+R183)*AT183)/100)</f>
        <v>0</v>
      </c>
      <c r="CZ183" s="2">
        <f t="shared" ref="CZ183:CZ206" si="221">(((S183+R183)*AU183)/100)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288</v>
      </c>
      <c r="DW183" s="2" t="s">
        <v>288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80425706</v>
      </c>
      <c r="EF183" s="2">
        <v>201</v>
      </c>
      <c r="EG183" s="2" t="s">
        <v>211</v>
      </c>
      <c r="EH183" s="2">
        <v>0</v>
      </c>
      <c r="EI183" s="2" t="s">
        <v>3</v>
      </c>
      <c r="EJ183" s="2">
        <v>2</v>
      </c>
      <c r="EK183" s="2">
        <v>1618</v>
      </c>
      <c r="EL183" s="2" t="s">
        <v>212</v>
      </c>
      <c r="EM183" s="2" t="s">
        <v>213</v>
      </c>
      <c r="EN183" s="2"/>
      <c r="EO183" s="2" t="s">
        <v>3</v>
      </c>
      <c r="EP183" s="2"/>
      <c r="EQ183" s="2">
        <v>132096</v>
      </c>
      <c r="ER183" s="2">
        <v>673.73</v>
      </c>
      <c r="ES183" s="2">
        <v>673.73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457704539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 t="shared" si="202"/>
        <v>0</v>
      </c>
      <c r="GM183" s="2">
        <f t="shared" si="203"/>
        <v>5389.84</v>
      </c>
      <c r="GN183" s="2">
        <f t="shared" si="204"/>
        <v>0</v>
      </c>
      <c r="GO183" s="2">
        <f t="shared" si="205"/>
        <v>5389.84</v>
      </c>
      <c r="GP183" s="2">
        <f t="shared" si="206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207"/>
        <v>0</v>
      </c>
      <c r="GW183" s="2">
        <v>1</v>
      </c>
      <c r="GX183" s="2">
        <f t="shared" si="208"/>
        <v>0</v>
      </c>
      <c r="GY183" s="2"/>
      <c r="GZ183" s="2"/>
      <c r="HA183" s="2">
        <v>0</v>
      </c>
      <c r="HB183" s="2">
        <v>0</v>
      </c>
      <c r="HC183" s="2">
        <f t="shared" si="209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5">
      <c r="A184">
        <v>17</v>
      </c>
      <c r="B184">
        <v>1</v>
      </c>
      <c r="E184" t="s">
        <v>3</v>
      </c>
      <c r="F184" t="s">
        <v>286</v>
      </c>
      <c r="G184" t="s">
        <v>287</v>
      </c>
      <c r="H184" t="s">
        <v>288</v>
      </c>
      <c r="I184">
        <f>ROUND(ROUND(8,4),9)</f>
        <v>8</v>
      </c>
      <c r="J184">
        <v>0</v>
      </c>
      <c r="K184">
        <f>ROUND(ROUND(8,4),9)</f>
        <v>8</v>
      </c>
      <c r="O184">
        <f t="shared" si="173"/>
        <v>39615.32</v>
      </c>
      <c r="P184">
        <f t="shared" si="213"/>
        <v>39615.32</v>
      </c>
      <c r="Q184">
        <f>(ROUND((ROUND(((ET184)*AV184*I184),2)*BB184),2)+ROUND((ROUND(((AE184-(EU184))*AV184*I184),2)*BS184),2))</f>
        <v>0</v>
      </c>
      <c r="R184">
        <f t="shared" si="214"/>
        <v>0</v>
      </c>
      <c r="S184">
        <f t="shared" si="215"/>
        <v>0</v>
      </c>
      <c r="T184">
        <f t="shared" si="178"/>
        <v>0</v>
      </c>
      <c r="U184">
        <f t="shared" si="179"/>
        <v>0</v>
      </c>
      <c r="V184">
        <f t="shared" si="180"/>
        <v>0</v>
      </c>
      <c r="W184">
        <f t="shared" si="181"/>
        <v>0</v>
      </c>
      <c r="X184">
        <f t="shared" si="171"/>
        <v>0</v>
      </c>
      <c r="Y184">
        <f t="shared" si="172"/>
        <v>0</v>
      </c>
      <c r="AA184">
        <v>-1</v>
      </c>
      <c r="AB184">
        <f t="shared" si="182"/>
        <v>673.73</v>
      </c>
      <c r="AC184">
        <f t="shared" si="183"/>
        <v>673.73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87"/>
        <v>0</v>
      </c>
      <c r="AH184">
        <f t="shared" si="212"/>
        <v>0</v>
      </c>
      <c r="AI184">
        <f t="shared" si="212"/>
        <v>0</v>
      </c>
      <c r="AJ184">
        <f t="shared" si="190"/>
        <v>0</v>
      </c>
      <c r="AK184">
        <v>673.73</v>
      </c>
      <c r="AL184">
        <v>673.73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7.35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2</v>
      </c>
      <c r="BJ184" t="s">
        <v>289</v>
      </c>
      <c r="BM184">
        <v>1618</v>
      </c>
      <c r="BN184">
        <v>0</v>
      </c>
      <c r="BO184" t="s">
        <v>286</v>
      </c>
      <c r="BP184">
        <v>1</v>
      </c>
      <c r="BQ184">
        <v>201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91"/>
        <v>39615.32</v>
      </c>
      <c r="CQ184">
        <f t="shared" si="216"/>
        <v>4951.92</v>
      </c>
      <c r="CR184">
        <f>(ROUND((ROUND(((ET184)*AV184*1),2)*BB184),2)+ROUND((ROUND(((AE184-(EU184))*AV184*1),2)*BS184),2))</f>
        <v>0</v>
      </c>
      <c r="CS184">
        <f t="shared" si="217"/>
        <v>0</v>
      </c>
      <c r="CT184">
        <f t="shared" si="218"/>
        <v>0</v>
      </c>
      <c r="CU184">
        <f t="shared" si="196"/>
        <v>0</v>
      </c>
      <c r="CV184">
        <f t="shared" si="219"/>
        <v>0</v>
      </c>
      <c r="CW184">
        <f t="shared" si="198"/>
        <v>0</v>
      </c>
      <c r="CX184">
        <f t="shared" si="199"/>
        <v>0</v>
      </c>
      <c r="CY184">
        <f t="shared" si="220"/>
        <v>0</v>
      </c>
      <c r="CZ184">
        <f t="shared" si="221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288</v>
      </c>
      <c r="DW184" t="s">
        <v>288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80425706</v>
      </c>
      <c r="EF184">
        <v>201</v>
      </c>
      <c r="EG184" t="s">
        <v>211</v>
      </c>
      <c r="EH184">
        <v>0</v>
      </c>
      <c r="EI184" t="s">
        <v>3</v>
      </c>
      <c r="EJ184">
        <v>2</v>
      </c>
      <c r="EK184">
        <v>1618</v>
      </c>
      <c r="EL184" t="s">
        <v>212</v>
      </c>
      <c r="EM184" t="s">
        <v>213</v>
      </c>
      <c r="EO184" t="s">
        <v>3</v>
      </c>
      <c r="EQ184">
        <v>132096</v>
      </c>
      <c r="ER184">
        <v>673.73</v>
      </c>
      <c r="ES184">
        <v>673.73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457704539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202"/>
        <v>0</v>
      </c>
      <c r="GM184">
        <f t="shared" si="203"/>
        <v>39615.32</v>
      </c>
      <c r="GN184">
        <f t="shared" si="204"/>
        <v>0</v>
      </c>
      <c r="GO184">
        <f t="shared" si="205"/>
        <v>39615.32</v>
      </c>
      <c r="GP184">
        <f t="shared" si="206"/>
        <v>0</v>
      </c>
      <c r="GR184">
        <v>0</v>
      </c>
      <c r="GS184">
        <v>3</v>
      </c>
      <c r="GT184">
        <v>0</v>
      </c>
      <c r="GU184" t="s">
        <v>3</v>
      </c>
      <c r="GV184">
        <f t="shared" si="207"/>
        <v>0</v>
      </c>
      <c r="GW184">
        <v>1</v>
      </c>
      <c r="GX184">
        <f t="shared" si="208"/>
        <v>0</v>
      </c>
      <c r="HA184">
        <v>0</v>
      </c>
      <c r="HB184">
        <v>0</v>
      </c>
      <c r="HC184">
        <f t="shared" si="209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5">
      <c r="A185" s="2">
        <v>17</v>
      </c>
      <c r="B185" s="2">
        <v>1</v>
      </c>
      <c r="C185" s="2">
        <f>ROW(SmtRes!A83)</f>
        <v>83</v>
      </c>
      <c r="D185" s="2">
        <f>ROW(EtalonRes!A575)</f>
        <v>575</v>
      </c>
      <c r="E185" s="2" t="s">
        <v>3</v>
      </c>
      <c r="F185" s="2" t="s">
        <v>290</v>
      </c>
      <c r="G185" s="2" t="s">
        <v>291</v>
      </c>
      <c r="H185" s="2" t="s">
        <v>281</v>
      </c>
      <c r="I185" s="2">
        <f>ROUND(ROUND(2,4),9)</f>
        <v>2</v>
      </c>
      <c r="J185" s="2">
        <v>0</v>
      </c>
      <c r="K185" s="2">
        <f>ROUND(ROUND(2,4),9)</f>
        <v>2</v>
      </c>
      <c r="L185" s="2"/>
      <c r="M185" s="2"/>
      <c r="N185" s="2"/>
      <c r="O185" s="2">
        <f t="shared" si="173"/>
        <v>139.91</v>
      </c>
      <c r="P185" s="2">
        <f t="shared" si="213"/>
        <v>21.36</v>
      </c>
      <c r="Q185" s="2">
        <f>(ROUND((ROUND((((ET185*1.2))*AV185*I185),2)*BB185),2)+ROUND((ROUND(((AE185-((EU185*1.2)))*AV185*I185),2)*BS185),2))</f>
        <v>2.2599999999999998</v>
      </c>
      <c r="R185" s="2">
        <f t="shared" si="214"/>
        <v>0.33</v>
      </c>
      <c r="S185" s="2">
        <f t="shared" si="215"/>
        <v>116.29</v>
      </c>
      <c r="T185" s="2">
        <f t="shared" si="178"/>
        <v>0</v>
      </c>
      <c r="U185" s="2">
        <f t="shared" si="179"/>
        <v>8.0158319999999996</v>
      </c>
      <c r="V185" s="2">
        <f t="shared" si="180"/>
        <v>0</v>
      </c>
      <c r="W185" s="2">
        <f t="shared" si="181"/>
        <v>0</v>
      </c>
      <c r="X185" s="2">
        <f t="shared" si="171"/>
        <v>113.12</v>
      </c>
      <c r="Y185" s="2">
        <f t="shared" si="172"/>
        <v>59.48</v>
      </c>
      <c r="Z185" s="2"/>
      <c r="AA185" s="2">
        <v>-1</v>
      </c>
      <c r="AB185" s="2">
        <f t="shared" si="182"/>
        <v>67.296000000000006</v>
      </c>
      <c r="AC185" s="2">
        <f>ROUND(((ES185*1)),6)</f>
        <v>10.68</v>
      </c>
      <c r="AD185" s="2">
        <f>ROUND(((((ET185*1.2))-((EU185*1.2)))+AE185),6)</f>
        <v>1.08</v>
      </c>
      <c r="AE185" s="2">
        <f>ROUND(((EU185*1.2)),6)</f>
        <v>0.156</v>
      </c>
      <c r="AF185" s="2">
        <f>ROUND(((EV185*1.2)),6)</f>
        <v>55.536000000000001</v>
      </c>
      <c r="AG185" s="2">
        <f t="shared" si="187"/>
        <v>0</v>
      </c>
      <c r="AH185" s="2">
        <f>((EW185*1.2))</f>
        <v>3.8279999999999998</v>
      </c>
      <c r="AI185" s="2">
        <f>((EX185*1.2))</f>
        <v>0</v>
      </c>
      <c r="AJ185" s="2">
        <f t="shared" si="190"/>
        <v>0</v>
      </c>
      <c r="AK185" s="2">
        <v>57.86</v>
      </c>
      <c r="AL185" s="2">
        <v>10.68</v>
      </c>
      <c r="AM185" s="2">
        <v>0.9</v>
      </c>
      <c r="AN185" s="2">
        <v>0.13</v>
      </c>
      <c r="AO185" s="2">
        <v>46.28</v>
      </c>
      <c r="AP185" s="2">
        <v>0</v>
      </c>
      <c r="AQ185" s="2">
        <v>3.19</v>
      </c>
      <c r="AR185" s="2">
        <v>0</v>
      </c>
      <c r="AS185" s="2">
        <v>0</v>
      </c>
      <c r="AT185" s="2">
        <v>97</v>
      </c>
      <c r="AU185" s="2">
        <v>51</v>
      </c>
      <c r="AV185" s="2">
        <v>1.0469999999999999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2</v>
      </c>
      <c r="BJ185" s="2" t="s">
        <v>292</v>
      </c>
      <c r="BK185" s="2"/>
      <c r="BL185" s="2"/>
      <c r="BM185" s="2">
        <v>67</v>
      </c>
      <c r="BN185" s="2">
        <v>0</v>
      </c>
      <c r="BO185" s="2" t="s">
        <v>290</v>
      </c>
      <c r="BP185" s="2">
        <v>1</v>
      </c>
      <c r="BQ185" s="2">
        <v>40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97</v>
      </c>
      <c r="CA185" s="2">
        <v>51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588</v>
      </c>
      <c r="CO185" s="2">
        <v>0</v>
      </c>
      <c r="CP185" s="2">
        <f t="shared" si="191"/>
        <v>139.91</v>
      </c>
      <c r="CQ185" s="2">
        <f t="shared" si="216"/>
        <v>10.68</v>
      </c>
      <c r="CR185" s="2">
        <f>(ROUND((ROUND((((ET185*1.2))*AV185*1),2)*BB185),2)+ROUND((ROUND(((AE185-((EU185*1.2)))*AV185*1),2)*BS185),2))</f>
        <v>1.1299999999999999</v>
      </c>
      <c r="CS185" s="2">
        <f t="shared" si="217"/>
        <v>0.16</v>
      </c>
      <c r="CT185" s="2">
        <f t="shared" si="218"/>
        <v>58.15</v>
      </c>
      <c r="CU185" s="2">
        <f t="shared" si="196"/>
        <v>0</v>
      </c>
      <c r="CV185" s="2">
        <f t="shared" si="219"/>
        <v>4.0079159999999998</v>
      </c>
      <c r="CW185" s="2">
        <f t="shared" si="198"/>
        <v>0</v>
      </c>
      <c r="CX185" s="2">
        <f t="shared" si="199"/>
        <v>0</v>
      </c>
      <c r="CY185" s="2">
        <f t="shared" si="220"/>
        <v>113.12140000000001</v>
      </c>
      <c r="CZ185" s="2">
        <f t="shared" si="221"/>
        <v>59.476199999999999</v>
      </c>
      <c r="DA185" s="2"/>
      <c r="DB185" s="2">
        <v>1</v>
      </c>
      <c r="DC185" s="2" t="s">
        <v>3</v>
      </c>
      <c r="DD185" s="2" t="s">
        <v>293</v>
      </c>
      <c r="DE185" s="2" t="s">
        <v>51</v>
      </c>
      <c r="DF185" s="2" t="s">
        <v>51</v>
      </c>
      <c r="DG185" s="2" t="s">
        <v>51</v>
      </c>
      <c r="DH185" s="2" t="s">
        <v>3</v>
      </c>
      <c r="DI185" s="2" t="s">
        <v>51</v>
      </c>
      <c r="DJ185" s="2" t="s">
        <v>51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281</v>
      </c>
      <c r="DW185" s="2" t="s">
        <v>281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80425675</v>
      </c>
      <c r="EF185" s="2">
        <v>40</v>
      </c>
      <c r="EG185" s="2" t="s">
        <v>63</v>
      </c>
      <c r="EH185" s="2">
        <v>0</v>
      </c>
      <c r="EI185" s="2" t="s">
        <v>3</v>
      </c>
      <c r="EJ185" s="2">
        <v>2</v>
      </c>
      <c r="EK185" s="2">
        <v>67</v>
      </c>
      <c r="EL185" s="2" t="s">
        <v>182</v>
      </c>
      <c r="EM185" s="2" t="s">
        <v>183</v>
      </c>
      <c r="EN185" s="2"/>
      <c r="EO185" s="2" t="s">
        <v>276</v>
      </c>
      <c r="EP185" s="2"/>
      <c r="EQ185" s="2">
        <v>1024</v>
      </c>
      <c r="ER185" s="2">
        <v>57.86</v>
      </c>
      <c r="ES185" s="2">
        <v>10.68</v>
      </c>
      <c r="ET185" s="2">
        <v>0.9</v>
      </c>
      <c r="EU185" s="2">
        <v>0.13</v>
      </c>
      <c r="EV185" s="2">
        <v>46.28</v>
      </c>
      <c r="EW185" s="2">
        <v>3.19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97</v>
      </c>
      <c r="FY185" s="2">
        <v>51</v>
      </c>
      <c r="FZ185" s="2"/>
      <c r="GA185" s="2" t="s">
        <v>3</v>
      </c>
      <c r="GB185" s="2"/>
      <c r="GC185" s="2"/>
      <c r="GD185" s="2">
        <v>1</v>
      </c>
      <c r="GE185" s="2"/>
      <c r="GF185" s="2">
        <v>1427580748</v>
      </c>
      <c r="GG185" s="2">
        <v>2</v>
      </c>
      <c r="GH185" s="2">
        <v>1</v>
      </c>
      <c r="GI185" s="2">
        <v>2</v>
      </c>
      <c r="GJ185" s="2">
        <v>0</v>
      </c>
      <c r="GK185" s="2">
        <v>0</v>
      </c>
      <c r="GL185" s="2">
        <f t="shared" si="202"/>
        <v>0</v>
      </c>
      <c r="GM185" s="2">
        <f t="shared" si="203"/>
        <v>312.51</v>
      </c>
      <c r="GN185" s="2">
        <f t="shared" si="204"/>
        <v>0</v>
      </c>
      <c r="GO185" s="2">
        <f t="shared" si="205"/>
        <v>312.51</v>
      </c>
      <c r="GP185" s="2">
        <f t="shared" si="206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207"/>
        <v>0</v>
      </c>
      <c r="GW185" s="2">
        <v>1</v>
      </c>
      <c r="GX185" s="2">
        <f t="shared" si="208"/>
        <v>0</v>
      </c>
      <c r="GY185" s="2"/>
      <c r="GZ185" s="2"/>
      <c r="HA185" s="2">
        <v>0</v>
      </c>
      <c r="HB185" s="2">
        <v>0</v>
      </c>
      <c r="HC185" s="2">
        <f t="shared" si="209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5">
      <c r="A186">
        <v>17</v>
      </c>
      <c r="B186">
        <v>1</v>
      </c>
      <c r="C186">
        <f>ROW(SmtRes!A84)</f>
        <v>84</v>
      </c>
      <c r="D186">
        <f>ROW(EtalonRes!A580)</f>
        <v>580</v>
      </c>
      <c r="E186" t="s">
        <v>3</v>
      </c>
      <c r="F186" t="s">
        <v>290</v>
      </c>
      <c r="G186" t="s">
        <v>291</v>
      </c>
      <c r="H186" t="s">
        <v>281</v>
      </c>
      <c r="I186">
        <f>ROUND(ROUND(2,4),9)</f>
        <v>2</v>
      </c>
      <c r="J186">
        <v>0</v>
      </c>
      <c r="K186">
        <f>ROUND(ROUND(2,4),9)</f>
        <v>2</v>
      </c>
      <c r="O186">
        <f t="shared" si="173"/>
        <v>6805.61</v>
      </c>
      <c r="P186">
        <f t="shared" si="213"/>
        <v>215.52</v>
      </c>
      <c r="Q186">
        <f>(ROUND((ROUND((((ET186*1.2))*AV186*I186),2)*BB186),2)+ROUND((ROUND(((AE186-((EU186*1.2)))*AV186*I186),2)*BS186),2))</f>
        <v>37.15</v>
      </c>
      <c r="R186">
        <f t="shared" si="214"/>
        <v>18.600000000000001</v>
      </c>
      <c r="S186">
        <f t="shared" si="215"/>
        <v>6552.94</v>
      </c>
      <c r="T186">
        <f t="shared" si="178"/>
        <v>0</v>
      </c>
      <c r="U186">
        <f t="shared" si="179"/>
        <v>8.0158319999999996</v>
      </c>
      <c r="V186">
        <f t="shared" si="180"/>
        <v>0</v>
      </c>
      <c r="W186">
        <f t="shared" si="181"/>
        <v>0</v>
      </c>
      <c r="X186">
        <f t="shared" si="171"/>
        <v>6374.39</v>
      </c>
      <c r="Y186">
        <f t="shared" si="172"/>
        <v>3351.49</v>
      </c>
      <c r="AA186">
        <v>-1</v>
      </c>
      <c r="AB186">
        <f t="shared" si="182"/>
        <v>67.296000000000006</v>
      </c>
      <c r="AC186">
        <f>ROUND(((ES186*1)),6)</f>
        <v>10.68</v>
      </c>
      <c r="AD186">
        <f>ROUND(((((ET186*1.2))-((EU186*1.2)))+AE186),6)</f>
        <v>1.08</v>
      </c>
      <c r="AE186">
        <f>ROUND(((EU186*1.2)),6)</f>
        <v>0.156</v>
      </c>
      <c r="AF186">
        <f>ROUND(((EV186*1.2)),6)</f>
        <v>55.536000000000001</v>
      </c>
      <c r="AG186">
        <f t="shared" si="187"/>
        <v>0</v>
      </c>
      <c r="AH186">
        <f>((EW186*1.2))</f>
        <v>3.8279999999999998</v>
      </c>
      <c r="AI186">
        <f>((EX186*1.2))</f>
        <v>0</v>
      </c>
      <c r="AJ186">
        <f t="shared" si="190"/>
        <v>0</v>
      </c>
      <c r="AK186">
        <v>57.86</v>
      </c>
      <c r="AL186">
        <v>10.68</v>
      </c>
      <c r="AM186">
        <v>0.9</v>
      </c>
      <c r="AN186">
        <v>0.13</v>
      </c>
      <c r="AO186">
        <v>46.28</v>
      </c>
      <c r="AP186">
        <v>0</v>
      </c>
      <c r="AQ186">
        <v>3.19</v>
      </c>
      <c r="AR186">
        <v>0</v>
      </c>
      <c r="AS186">
        <v>0</v>
      </c>
      <c r="AT186">
        <v>97</v>
      </c>
      <c r="AU186">
        <v>51</v>
      </c>
      <c r="AV186">
        <v>1.0469999999999999</v>
      </c>
      <c r="AW186">
        <v>1</v>
      </c>
      <c r="AZ186">
        <v>1</v>
      </c>
      <c r="BA186">
        <v>56.35</v>
      </c>
      <c r="BB186">
        <v>16.440000000000001</v>
      </c>
      <c r="BC186">
        <v>10.09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292</v>
      </c>
      <c r="BM186">
        <v>67</v>
      </c>
      <c r="BN186">
        <v>0</v>
      </c>
      <c r="BO186" t="s">
        <v>290</v>
      </c>
      <c r="BP186">
        <v>1</v>
      </c>
      <c r="BQ186">
        <v>40</v>
      </c>
      <c r="BR186">
        <v>0</v>
      </c>
      <c r="BS186">
        <v>56.35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588</v>
      </c>
      <c r="CO186">
        <v>0</v>
      </c>
      <c r="CP186">
        <f t="shared" si="191"/>
        <v>6805.61</v>
      </c>
      <c r="CQ186">
        <f t="shared" si="216"/>
        <v>107.76</v>
      </c>
      <c r="CR186">
        <f>(ROUND((ROUND((((ET186*1.2))*AV186*1),2)*BB186),2)+ROUND((ROUND(((AE186-((EU186*1.2)))*AV186*1),2)*BS186),2))</f>
        <v>18.579999999999998</v>
      </c>
      <c r="CS186">
        <f t="shared" si="217"/>
        <v>9.02</v>
      </c>
      <c r="CT186">
        <f t="shared" si="218"/>
        <v>3276.75</v>
      </c>
      <c r="CU186">
        <f t="shared" si="196"/>
        <v>0</v>
      </c>
      <c r="CV186">
        <f t="shared" si="219"/>
        <v>4.0079159999999998</v>
      </c>
      <c r="CW186">
        <f t="shared" si="198"/>
        <v>0</v>
      </c>
      <c r="CX186">
        <f t="shared" si="199"/>
        <v>0</v>
      </c>
      <c r="CY186">
        <f t="shared" si="220"/>
        <v>6374.3937999999998</v>
      </c>
      <c r="CZ186">
        <f t="shared" si="221"/>
        <v>3351.4853999999996</v>
      </c>
      <c r="DB186">
        <v>2</v>
      </c>
      <c r="DC186" t="s">
        <v>3</v>
      </c>
      <c r="DD186" t="s">
        <v>293</v>
      </c>
      <c r="DE186" t="s">
        <v>51</v>
      </c>
      <c r="DF186" t="s">
        <v>51</v>
      </c>
      <c r="DG186" t="s">
        <v>51</v>
      </c>
      <c r="DH186" t="s">
        <v>3</v>
      </c>
      <c r="DI186" t="s">
        <v>51</v>
      </c>
      <c r="DJ186" t="s">
        <v>51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281</v>
      </c>
      <c r="DW186" t="s">
        <v>281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80425675</v>
      </c>
      <c r="EF186">
        <v>40</v>
      </c>
      <c r="EG186" t="s">
        <v>63</v>
      </c>
      <c r="EH186">
        <v>0</v>
      </c>
      <c r="EI186" t="s">
        <v>3</v>
      </c>
      <c r="EJ186">
        <v>2</v>
      </c>
      <c r="EK186">
        <v>67</v>
      </c>
      <c r="EL186" t="s">
        <v>182</v>
      </c>
      <c r="EM186" t="s">
        <v>183</v>
      </c>
      <c r="EO186" t="s">
        <v>276</v>
      </c>
      <c r="EQ186">
        <v>1024</v>
      </c>
      <c r="ER186">
        <v>57.86</v>
      </c>
      <c r="ES186">
        <v>10.68</v>
      </c>
      <c r="ET186">
        <v>0.9</v>
      </c>
      <c r="EU186">
        <v>0.13</v>
      </c>
      <c r="EV186">
        <v>46.28</v>
      </c>
      <c r="EW186">
        <v>3.19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1427580748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202"/>
        <v>0</v>
      </c>
      <c r="GM186">
        <f t="shared" si="203"/>
        <v>16531.490000000002</v>
      </c>
      <c r="GN186">
        <f t="shared" si="204"/>
        <v>0</v>
      </c>
      <c r="GO186">
        <f t="shared" si="205"/>
        <v>16531.490000000002</v>
      </c>
      <c r="GP186">
        <f t="shared" si="206"/>
        <v>0</v>
      </c>
      <c r="GR186">
        <v>0</v>
      </c>
      <c r="GS186">
        <v>3</v>
      </c>
      <c r="GT186">
        <v>0</v>
      </c>
      <c r="GU186" t="s">
        <v>3</v>
      </c>
      <c r="GV186">
        <f t="shared" si="207"/>
        <v>0</v>
      </c>
      <c r="GW186">
        <v>1</v>
      </c>
      <c r="GX186">
        <f t="shared" si="208"/>
        <v>0</v>
      </c>
      <c r="HA186">
        <v>0</v>
      </c>
      <c r="HB186">
        <v>0</v>
      </c>
      <c r="HC186">
        <f t="shared" si="209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 x14ac:dyDescent="0.25">
      <c r="A187" s="2">
        <v>18</v>
      </c>
      <c r="B187" s="2">
        <v>1</v>
      </c>
      <c r="C187" s="2">
        <v>83</v>
      </c>
      <c r="D187" s="2"/>
      <c r="E187" s="2" t="s">
        <v>3</v>
      </c>
      <c r="F187" s="2" t="s">
        <v>294</v>
      </c>
      <c r="G187" s="2" t="s">
        <v>295</v>
      </c>
      <c r="H187" s="2" t="s">
        <v>288</v>
      </c>
      <c r="I187" s="2">
        <f>I185*J187</f>
        <v>2</v>
      </c>
      <c r="J187" s="2">
        <v>1</v>
      </c>
      <c r="K187" s="2">
        <v>1</v>
      </c>
      <c r="L187" s="2"/>
      <c r="M187" s="2"/>
      <c r="N187" s="2"/>
      <c r="O187" s="2">
        <f t="shared" si="173"/>
        <v>1714.74</v>
      </c>
      <c r="P187" s="2">
        <f t="shared" si="213"/>
        <v>1714.74</v>
      </c>
      <c r="Q187" s="2">
        <f t="shared" ref="Q187:Q196" si="222">(ROUND((ROUND(((ET187)*AV187*I187),2)*BB187),2)+ROUND((ROUND(((AE187-(EU187))*AV187*I187),2)*BS187),2))</f>
        <v>0</v>
      </c>
      <c r="R187" s="2">
        <f t="shared" si="214"/>
        <v>0</v>
      </c>
      <c r="S187" s="2">
        <f t="shared" si="215"/>
        <v>0</v>
      </c>
      <c r="T187" s="2">
        <f t="shared" si="178"/>
        <v>0</v>
      </c>
      <c r="U187" s="2">
        <f t="shared" si="179"/>
        <v>0</v>
      </c>
      <c r="V187" s="2">
        <f t="shared" si="180"/>
        <v>0</v>
      </c>
      <c r="W187" s="2">
        <f t="shared" si="181"/>
        <v>0</v>
      </c>
      <c r="X187" s="2">
        <f t="shared" si="171"/>
        <v>0</v>
      </c>
      <c r="Y187" s="2">
        <f t="shared" si="172"/>
        <v>0</v>
      </c>
      <c r="Z187" s="2"/>
      <c r="AA187" s="2">
        <v>-1</v>
      </c>
      <c r="AB187" s="2">
        <f t="shared" si="182"/>
        <v>857.37</v>
      </c>
      <c r="AC187" s="2">
        <f t="shared" ref="AC187:AC196" si="223">ROUND((ES187),6)</f>
        <v>857.37</v>
      </c>
      <c r="AD187" s="2">
        <f t="shared" ref="AD187:AD196" si="224">ROUND((((ET187)-(EU187))+AE187),6)</f>
        <v>0</v>
      </c>
      <c r="AE187" s="2">
        <f t="shared" ref="AE187:AE196" si="225">ROUND((EU187),6)</f>
        <v>0</v>
      </c>
      <c r="AF187" s="2">
        <f t="shared" ref="AF187:AF196" si="226">ROUND((EV187),6)</f>
        <v>0</v>
      </c>
      <c r="AG187" s="2">
        <f t="shared" si="187"/>
        <v>0</v>
      </c>
      <c r="AH187" s="2">
        <f t="shared" ref="AH187:AH196" si="227">(EW187)</f>
        <v>0</v>
      </c>
      <c r="AI187" s="2">
        <f t="shared" ref="AI187:AI196" si="228">(EX187)</f>
        <v>0</v>
      </c>
      <c r="AJ187" s="2">
        <f t="shared" si="190"/>
        <v>0</v>
      </c>
      <c r="AK187" s="2">
        <v>857.37</v>
      </c>
      <c r="AL187" s="2">
        <v>857.37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97</v>
      </c>
      <c r="AU187" s="2">
        <v>51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2</v>
      </c>
      <c r="BJ187" s="2" t="s">
        <v>296</v>
      </c>
      <c r="BK187" s="2"/>
      <c r="BL187" s="2"/>
      <c r="BM187" s="2">
        <v>67</v>
      </c>
      <c r="BN187" s="2">
        <v>0</v>
      </c>
      <c r="BO187" s="2" t="s">
        <v>3</v>
      </c>
      <c r="BP187" s="2">
        <v>0</v>
      </c>
      <c r="BQ187" s="2">
        <v>40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97</v>
      </c>
      <c r="CA187" s="2">
        <v>51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588</v>
      </c>
      <c r="CO187" s="2">
        <v>0</v>
      </c>
      <c r="CP187" s="2">
        <f t="shared" si="191"/>
        <v>1714.74</v>
      </c>
      <c r="CQ187" s="2">
        <f t="shared" si="216"/>
        <v>857.37</v>
      </c>
      <c r="CR187" s="2">
        <f t="shared" ref="CR187:CR196" si="229">(ROUND((ROUND(((ET187)*AV187*1),2)*BB187),2)+ROUND((ROUND(((AE187-(EU187))*AV187*1),2)*BS187),2))</f>
        <v>0</v>
      </c>
      <c r="CS187" s="2">
        <f t="shared" si="217"/>
        <v>0</v>
      </c>
      <c r="CT187" s="2">
        <f t="shared" si="218"/>
        <v>0</v>
      </c>
      <c r="CU187" s="2">
        <f t="shared" si="196"/>
        <v>0</v>
      </c>
      <c r="CV187" s="2">
        <f t="shared" si="219"/>
        <v>0</v>
      </c>
      <c r="CW187" s="2">
        <f t="shared" si="198"/>
        <v>0</v>
      </c>
      <c r="CX187" s="2">
        <f t="shared" si="199"/>
        <v>0</v>
      </c>
      <c r="CY187" s="2">
        <f t="shared" si="220"/>
        <v>0</v>
      </c>
      <c r="CZ187" s="2">
        <f t="shared" si="221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288</v>
      </c>
      <c r="DW187" s="2" t="s">
        <v>288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80425675</v>
      </c>
      <c r="EF187" s="2">
        <v>40</v>
      </c>
      <c r="EG187" s="2" t="s">
        <v>63</v>
      </c>
      <c r="EH187" s="2">
        <v>0</v>
      </c>
      <c r="EI187" s="2" t="s">
        <v>3</v>
      </c>
      <c r="EJ187" s="2">
        <v>2</v>
      </c>
      <c r="EK187" s="2">
        <v>67</v>
      </c>
      <c r="EL187" s="2" t="s">
        <v>182</v>
      </c>
      <c r="EM187" s="2" t="s">
        <v>183</v>
      </c>
      <c r="EN187" s="2"/>
      <c r="EO187" s="2" t="s">
        <v>276</v>
      </c>
      <c r="EP187" s="2"/>
      <c r="EQ187" s="2">
        <v>1024</v>
      </c>
      <c r="ER187" s="2">
        <v>857.37</v>
      </c>
      <c r="ES187" s="2">
        <v>857.37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97</v>
      </c>
      <c r="FY187" s="2">
        <v>51</v>
      </c>
      <c r="FZ187" s="2"/>
      <c r="GA187" s="2" t="s">
        <v>3</v>
      </c>
      <c r="GB187" s="2"/>
      <c r="GC187" s="2"/>
      <c r="GD187" s="2">
        <v>1</v>
      </c>
      <c r="GE187" s="2"/>
      <c r="GF187" s="2">
        <v>416144228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202"/>
        <v>0</v>
      </c>
      <c r="GM187" s="2">
        <f t="shared" si="203"/>
        <v>1714.74</v>
      </c>
      <c r="GN187" s="2">
        <f t="shared" si="204"/>
        <v>0</v>
      </c>
      <c r="GO187" s="2">
        <f t="shared" si="205"/>
        <v>1714.74</v>
      </c>
      <c r="GP187" s="2">
        <f t="shared" si="206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207"/>
        <v>0</v>
      </c>
      <c r="GW187" s="2">
        <v>1</v>
      </c>
      <c r="GX187" s="2">
        <f t="shared" si="208"/>
        <v>0</v>
      </c>
      <c r="GY187" s="2"/>
      <c r="GZ187" s="2"/>
      <c r="HA187" s="2">
        <v>0</v>
      </c>
      <c r="HB187" s="2">
        <v>0</v>
      </c>
      <c r="HC187" s="2">
        <f t="shared" si="209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293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5">
      <c r="A188">
        <v>18</v>
      </c>
      <c r="B188">
        <v>1</v>
      </c>
      <c r="C188">
        <v>84</v>
      </c>
      <c r="E188" t="s">
        <v>3</v>
      </c>
      <c r="F188" t="s">
        <v>294</v>
      </c>
      <c r="G188" t="s">
        <v>295</v>
      </c>
      <c r="H188" t="s">
        <v>288</v>
      </c>
      <c r="I188">
        <f>I186*J188</f>
        <v>2</v>
      </c>
      <c r="J188">
        <v>1</v>
      </c>
      <c r="K188">
        <v>1</v>
      </c>
      <c r="O188">
        <f t="shared" si="173"/>
        <v>13923.69</v>
      </c>
      <c r="P188">
        <f t="shared" si="213"/>
        <v>13923.69</v>
      </c>
      <c r="Q188">
        <f t="shared" si="222"/>
        <v>0</v>
      </c>
      <c r="R188">
        <f t="shared" si="214"/>
        <v>0</v>
      </c>
      <c r="S188">
        <f t="shared" si="215"/>
        <v>0</v>
      </c>
      <c r="T188">
        <f t="shared" si="178"/>
        <v>0</v>
      </c>
      <c r="U188">
        <f t="shared" si="179"/>
        <v>0</v>
      </c>
      <c r="V188">
        <f t="shared" si="180"/>
        <v>0</v>
      </c>
      <c r="W188">
        <f t="shared" si="181"/>
        <v>0</v>
      </c>
      <c r="X188">
        <f t="shared" si="171"/>
        <v>0</v>
      </c>
      <c r="Y188">
        <f t="shared" si="172"/>
        <v>0</v>
      </c>
      <c r="AA188">
        <v>-1</v>
      </c>
      <c r="AB188">
        <f t="shared" si="182"/>
        <v>857.37</v>
      </c>
      <c r="AC188">
        <f t="shared" si="223"/>
        <v>857.37</v>
      </c>
      <c r="AD188">
        <f t="shared" si="224"/>
        <v>0</v>
      </c>
      <c r="AE188">
        <f t="shared" si="225"/>
        <v>0</v>
      </c>
      <c r="AF188">
        <f t="shared" si="226"/>
        <v>0</v>
      </c>
      <c r="AG188">
        <f t="shared" si="187"/>
        <v>0</v>
      </c>
      <c r="AH188">
        <f t="shared" si="227"/>
        <v>0</v>
      </c>
      <c r="AI188">
        <f t="shared" si="228"/>
        <v>0</v>
      </c>
      <c r="AJ188">
        <f t="shared" si="190"/>
        <v>0</v>
      </c>
      <c r="AK188">
        <v>857.37</v>
      </c>
      <c r="AL188">
        <v>857.37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8.1199999999999992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2</v>
      </c>
      <c r="BJ188" t="s">
        <v>296</v>
      </c>
      <c r="BM188">
        <v>67</v>
      </c>
      <c r="BN188">
        <v>0</v>
      </c>
      <c r="BO188" t="s">
        <v>294</v>
      </c>
      <c r="BP188">
        <v>1</v>
      </c>
      <c r="BQ188">
        <v>40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588</v>
      </c>
      <c r="CO188">
        <v>0</v>
      </c>
      <c r="CP188">
        <f t="shared" si="191"/>
        <v>13923.69</v>
      </c>
      <c r="CQ188">
        <f t="shared" si="216"/>
        <v>6961.84</v>
      </c>
      <c r="CR188">
        <f t="shared" si="229"/>
        <v>0</v>
      </c>
      <c r="CS188">
        <f t="shared" si="217"/>
        <v>0</v>
      </c>
      <c r="CT188">
        <f t="shared" si="218"/>
        <v>0</v>
      </c>
      <c r="CU188">
        <f t="shared" si="196"/>
        <v>0</v>
      </c>
      <c r="CV188">
        <f t="shared" si="219"/>
        <v>0</v>
      </c>
      <c r="CW188">
        <f t="shared" si="198"/>
        <v>0</v>
      </c>
      <c r="CX188">
        <f t="shared" si="199"/>
        <v>0</v>
      </c>
      <c r="CY188">
        <f t="shared" si="220"/>
        <v>0</v>
      </c>
      <c r="CZ188">
        <f t="shared" si="221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288</v>
      </c>
      <c r="DW188" t="s">
        <v>288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80425675</v>
      </c>
      <c r="EF188">
        <v>40</v>
      </c>
      <c r="EG188" t="s">
        <v>63</v>
      </c>
      <c r="EH188">
        <v>0</v>
      </c>
      <c r="EI188" t="s">
        <v>3</v>
      </c>
      <c r="EJ188">
        <v>2</v>
      </c>
      <c r="EK188">
        <v>67</v>
      </c>
      <c r="EL188" t="s">
        <v>182</v>
      </c>
      <c r="EM188" t="s">
        <v>183</v>
      </c>
      <c r="EO188" t="s">
        <v>276</v>
      </c>
      <c r="EQ188">
        <v>1024</v>
      </c>
      <c r="ER188">
        <v>857.37</v>
      </c>
      <c r="ES188">
        <v>857.37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416144228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202"/>
        <v>0</v>
      </c>
      <c r="GM188">
        <f t="shared" si="203"/>
        <v>13923.69</v>
      </c>
      <c r="GN188">
        <f t="shared" si="204"/>
        <v>0</v>
      </c>
      <c r="GO188">
        <f t="shared" si="205"/>
        <v>13923.69</v>
      </c>
      <c r="GP188">
        <f t="shared" si="206"/>
        <v>0</v>
      </c>
      <c r="GR188">
        <v>0</v>
      </c>
      <c r="GS188">
        <v>3</v>
      </c>
      <c r="GT188">
        <v>0</v>
      </c>
      <c r="GU188" t="s">
        <v>3</v>
      </c>
      <c r="GV188">
        <f t="shared" si="207"/>
        <v>0</v>
      </c>
      <c r="GW188">
        <v>1</v>
      </c>
      <c r="GX188">
        <f t="shared" si="208"/>
        <v>0</v>
      </c>
      <c r="HA188">
        <v>0</v>
      </c>
      <c r="HB188">
        <v>0</v>
      </c>
      <c r="HC188">
        <f t="shared" si="209"/>
        <v>0</v>
      </c>
      <c r="HE188" t="s">
        <v>3</v>
      </c>
      <c r="HF188" t="s">
        <v>3</v>
      </c>
      <c r="HM188" t="s">
        <v>293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5">
      <c r="A189" s="2">
        <v>17</v>
      </c>
      <c r="B189" s="2">
        <v>1</v>
      </c>
      <c r="C189" s="2">
        <f>ROW(SmtRes!A85)</f>
        <v>85</v>
      </c>
      <c r="D189" s="2">
        <f>ROW(EtalonRes!A585)</f>
        <v>585</v>
      </c>
      <c r="E189" s="2" t="s">
        <v>297</v>
      </c>
      <c r="F189" s="2" t="s">
        <v>283</v>
      </c>
      <c r="G189" s="2" t="s">
        <v>284</v>
      </c>
      <c r="H189" s="2" t="s">
        <v>281</v>
      </c>
      <c r="I189" s="2">
        <v>2</v>
      </c>
      <c r="J189" s="2">
        <v>0</v>
      </c>
      <c r="K189" s="2">
        <f>ROUND(ROUND(4,4),9)</f>
        <v>4</v>
      </c>
      <c r="L189" s="2"/>
      <c r="M189" s="2"/>
      <c r="N189" s="2"/>
      <c r="O189" s="2">
        <f t="shared" si="173"/>
        <v>106.87</v>
      </c>
      <c r="P189" s="2">
        <f t="shared" si="213"/>
        <v>20.58</v>
      </c>
      <c r="Q189" s="2">
        <f t="shared" si="222"/>
        <v>1.86</v>
      </c>
      <c r="R189" s="2">
        <f t="shared" si="214"/>
        <v>0.27</v>
      </c>
      <c r="S189" s="2">
        <f t="shared" si="215"/>
        <v>84.43</v>
      </c>
      <c r="T189" s="2">
        <f t="shared" si="178"/>
        <v>0</v>
      </c>
      <c r="U189" s="2">
        <f t="shared" si="179"/>
        <v>5.8213199999999992</v>
      </c>
      <c r="V189" s="2">
        <f t="shared" si="180"/>
        <v>0</v>
      </c>
      <c r="W189" s="2">
        <f t="shared" si="181"/>
        <v>0</v>
      </c>
      <c r="X189" s="2">
        <f t="shared" ref="X189:X214" si="230">ROUND(CY189,2)</f>
        <v>82.16</v>
      </c>
      <c r="Y189" s="2">
        <f t="shared" ref="Y189:Y214" si="231">ROUND(CZ189,2)</f>
        <v>43.2</v>
      </c>
      <c r="Z189" s="2"/>
      <c r="AA189" s="2">
        <v>80604773</v>
      </c>
      <c r="AB189" s="2">
        <f t="shared" si="182"/>
        <v>51.5</v>
      </c>
      <c r="AC189" s="2">
        <f t="shared" si="223"/>
        <v>10.29</v>
      </c>
      <c r="AD189" s="2">
        <f t="shared" si="224"/>
        <v>0.89</v>
      </c>
      <c r="AE189" s="2">
        <f t="shared" si="225"/>
        <v>0.13</v>
      </c>
      <c r="AF189" s="2">
        <f t="shared" si="226"/>
        <v>40.32</v>
      </c>
      <c r="AG189" s="2">
        <f t="shared" si="187"/>
        <v>0</v>
      </c>
      <c r="AH189" s="2">
        <f t="shared" si="227"/>
        <v>2.78</v>
      </c>
      <c r="AI189" s="2">
        <f t="shared" si="228"/>
        <v>0</v>
      </c>
      <c r="AJ189" s="2">
        <f t="shared" si="190"/>
        <v>0</v>
      </c>
      <c r="AK189" s="2">
        <v>51.5</v>
      </c>
      <c r="AL189" s="2">
        <v>10.29</v>
      </c>
      <c r="AM189" s="2">
        <v>0.89</v>
      </c>
      <c r="AN189" s="2">
        <v>0.13</v>
      </c>
      <c r="AO189" s="2">
        <v>40.32</v>
      </c>
      <c r="AP189" s="2">
        <v>0</v>
      </c>
      <c r="AQ189" s="2">
        <v>2.78</v>
      </c>
      <c r="AR189" s="2">
        <v>0</v>
      </c>
      <c r="AS189" s="2">
        <v>0</v>
      </c>
      <c r="AT189" s="2">
        <v>97</v>
      </c>
      <c r="AU189" s="2">
        <v>51</v>
      </c>
      <c r="AV189" s="2">
        <v>1.0469999999999999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2</v>
      </c>
      <c r="BJ189" s="2" t="s">
        <v>285</v>
      </c>
      <c r="BK189" s="2"/>
      <c r="BL189" s="2"/>
      <c r="BM189" s="2">
        <v>67</v>
      </c>
      <c r="BN189" s="2">
        <v>0</v>
      </c>
      <c r="BO189" s="2" t="s">
        <v>283</v>
      </c>
      <c r="BP189" s="2">
        <v>1</v>
      </c>
      <c r="BQ189" s="2">
        <v>40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97</v>
      </c>
      <c r="CA189" s="2">
        <v>51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91"/>
        <v>106.87</v>
      </c>
      <c r="CQ189" s="2">
        <f t="shared" si="216"/>
        <v>10.29</v>
      </c>
      <c r="CR189" s="2">
        <f t="shared" si="229"/>
        <v>0.93</v>
      </c>
      <c r="CS189" s="2">
        <f t="shared" si="217"/>
        <v>0.14000000000000001</v>
      </c>
      <c r="CT189" s="2">
        <f t="shared" si="218"/>
        <v>42.22</v>
      </c>
      <c r="CU189" s="2">
        <f t="shared" si="196"/>
        <v>0</v>
      </c>
      <c r="CV189" s="2">
        <f t="shared" si="219"/>
        <v>2.9106599999999996</v>
      </c>
      <c r="CW189" s="2">
        <f t="shared" si="198"/>
        <v>0</v>
      </c>
      <c r="CX189" s="2">
        <f t="shared" si="199"/>
        <v>0</v>
      </c>
      <c r="CY189" s="2">
        <f t="shared" si="220"/>
        <v>82.158999999999992</v>
      </c>
      <c r="CZ189" s="2">
        <f t="shared" si="221"/>
        <v>43.196999999999996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281</v>
      </c>
      <c r="DW189" s="2" t="s">
        <v>281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80425675</v>
      </c>
      <c r="EF189" s="2">
        <v>40</v>
      </c>
      <c r="EG189" s="2" t="s">
        <v>63</v>
      </c>
      <c r="EH189" s="2">
        <v>0</v>
      </c>
      <c r="EI189" s="2" t="s">
        <v>3</v>
      </c>
      <c r="EJ189" s="2">
        <v>2</v>
      </c>
      <c r="EK189" s="2">
        <v>67</v>
      </c>
      <c r="EL189" s="2" t="s">
        <v>182</v>
      </c>
      <c r="EM189" s="2" t="s">
        <v>183</v>
      </c>
      <c r="EN189" s="2"/>
      <c r="EO189" s="2" t="s">
        <v>3</v>
      </c>
      <c r="EP189" s="2"/>
      <c r="EQ189" s="2">
        <v>0</v>
      </c>
      <c r="ER189" s="2">
        <v>51.5</v>
      </c>
      <c r="ES189" s="2">
        <v>10.29</v>
      </c>
      <c r="ET189" s="2">
        <v>0.89</v>
      </c>
      <c r="EU189" s="2">
        <v>0.13</v>
      </c>
      <c r="EV189" s="2">
        <v>40.32</v>
      </c>
      <c r="EW189" s="2">
        <v>2.78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97</v>
      </c>
      <c r="FY189" s="2">
        <v>51</v>
      </c>
      <c r="FZ189" s="2"/>
      <c r="GA189" s="2" t="s">
        <v>3</v>
      </c>
      <c r="GB189" s="2"/>
      <c r="GC189" s="2"/>
      <c r="GD189" s="2">
        <v>1</v>
      </c>
      <c r="GE189" s="2"/>
      <c r="GF189" s="2">
        <v>1486350677</v>
      </c>
      <c r="GG189" s="2">
        <v>2</v>
      </c>
      <c r="GH189" s="2">
        <v>1</v>
      </c>
      <c r="GI189" s="2">
        <v>2</v>
      </c>
      <c r="GJ189" s="2">
        <v>0</v>
      </c>
      <c r="GK189" s="2">
        <v>0</v>
      </c>
      <c r="GL189" s="2">
        <f t="shared" si="202"/>
        <v>0</v>
      </c>
      <c r="GM189" s="2">
        <f t="shared" si="203"/>
        <v>232.23</v>
      </c>
      <c r="GN189" s="2">
        <f t="shared" si="204"/>
        <v>0</v>
      </c>
      <c r="GO189" s="2">
        <f t="shared" si="205"/>
        <v>232.23</v>
      </c>
      <c r="GP189" s="2">
        <f t="shared" si="206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207"/>
        <v>0</v>
      </c>
      <c r="GW189" s="2">
        <v>1</v>
      </c>
      <c r="GX189" s="2">
        <f t="shared" si="208"/>
        <v>0</v>
      </c>
      <c r="GY189" s="2"/>
      <c r="GZ189" s="2"/>
      <c r="HA189" s="2">
        <v>0</v>
      </c>
      <c r="HB189" s="2">
        <v>0</v>
      </c>
      <c r="HC189" s="2">
        <f t="shared" si="209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5">
      <c r="A190">
        <v>17</v>
      </c>
      <c r="B190">
        <v>1</v>
      </c>
      <c r="C190">
        <f>ROW(SmtRes!A86)</f>
        <v>86</v>
      </c>
      <c r="D190">
        <f>ROW(EtalonRes!A590)</f>
        <v>590</v>
      </c>
      <c r="E190" t="s">
        <v>297</v>
      </c>
      <c r="F190" t="s">
        <v>283</v>
      </c>
      <c r="G190" t="s">
        <v>284</v>
      </c>
      <c r="H190" t="s">
        <v>281</v>
      </c>
      <c r="I190">
        <v>2</v>
      </c>
      <c r="J190">
        <v>0</v>
      </c>
      <c r="K190">
        <f>ROUND(ROUND(4,4),9)</f>
        <v>4</v>
      </c>
      <c r="O190">
        <f t="shared" si="173"/>
        <v>4996.16</v>
      </c>
      <c r="P190">
        <f t="shared" si="213"/>
        <v>207.65</v>
      </c>
      <c r="Q190">
        <f t="shared" si="222"/>
        <v>30.88</v>
      </c>
      <c r="R190">
        <f t="shared" si="214"/>
        <v>15.21</v>
      </c>
      <c r="S190">
        <f t="shared" si="215"/>
        <v>4757.63</v>
      </c>
      <c r="T190">
        <f t="shared" si="178"/>
        <v>0</v>
      </c>
      <c r="U190">
        <f t="shared" si="179"/>
        <v>5.8213199999999992</v>
      </c>
      <c r="V190">
        <f t="shared" si="180"/>
        <v>0</v>
      </c>
      <c r="W190">
        <f t="shared" si="181"/>
        <v>0</v>
      </c>
      <c r="X190">
        <f t="shared" si="230"/>
        <v>4629.6499999999996</v>
      </c>
      <c r="Y190">
        <f t="shared" si="231"/>
        <v>2434.15</v>
      </c>
      <c r="AA190">
        <v>80604775</v>
      </c>
      <c r="AB190">
        <f t="shared" si="182"/>
        <v>51.5</v>
      </c>
      <c r="AC190">
        <f t="shared" si="223"/>
        <v>10.29</v>
      </c>
      <c r="AD190">
        <f t="shared" si="224"/>
        <v>0.89</v>
      </c>
      <c r="AE190">
        <f t="shared" si="225"/>
        <v>0.13</v>
      </c>
      <c r="AF190">
        <f t="shared" si="226"/>
        <v>40.32</v>
      </c>
      <c r="AG190">
        <f t="shared" si="187"/>
        <v>0</v>
      </c>
      <c r="AH190">
        <f t="shared" si="227"/>
        <v>2.78</v>
      </c>
      <c r="AI190">
        <f t="shared" si="228"/>
        <v>0</v>
      </c>
      <c r="AJ190">
        <f t="shared" si="190"/>
        <v>0</v>
      </c>
      <c r="AK190">
        <v>51.5</v>
      </c>
      <c r="AL190">
        <v>10.29</v>
      </c>
      <c r="AM190">
        <v>0.89</v>
      </c>
      <c r="AN190">
        <v>0.13</v>
      </c>
      <c r="AO190">
        <v>40.32</v>
      </c>
      <c r="AP190">
        <v>0</v>
      </c>
      <c r="AQ190">
        <v>2.78</v>
      </c>
      <c r="AR190">
        <v>0</v>
      </c>
      <c r="AS190">
        <v>0</v>
      </c>
      <c r="AT190">
        <v>97</v>
      </c>
      <c r="AU190">
        <v>51</v>
      </c>
      <c r="AV190">
        <v>1.0469999999999999</v>
      </c>
      <c r="AW190">
        <v>1</v>
      </c>
      <c r="AZ190">
        <v>1</v>
      </c>
      <c r="BA190">
        <v>56.35</v>
      </c>
      <c r="BB190">
        <v>16.600000000000001</v>
      </c>
      <c r="BC190">
        <v>10.09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285</v>
      </c>
      <c r="BM190">
        <v>67</v>
      </c>
      <c r="BN190">
        <v>0</v>
      </c>
      <c r="BO190" t="s">
        <v>283</v>
      </c>
      <c r="BP190">
        <v>1</v>
      </c>
      <c r="BQ190">
        <v>40</v>
      </c>
      <c r="BR190">
        <v>0</v>
      </c>
      <c r="BS190">
        <v>56.35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97</v>
      </c>
      <c r="CA190">
        <v>51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91"/>
        <v>4996.16</v>
      </c>
      <c r="CQ190">
        <f t="shared" si="216"/>
        <v>103.83</v>
      </c>
      <c r="CR190">
        <f t="shared" si="229"/>
        <v>15.44</v>
      </c>
      <c r="CS190">
        <f t="shared" si="217"/>
        <v>7.89</v>
      </c>
      <c r="CT190">
        <f t="shared" si="218"/>
        <v>2379.1</v>
      </c>
      <c r="CU190">
        <f t="shared" si="196"/>
        <v>0</v>
      </c>
      <c r="CV190">
        <f t="shared" si="219"/>
        <v>2.9106599999999996</v>
      </c>
      <c r="CW190">
        <f t="shared" si="198"/>
        <v>0</v>
      </c>
      <c r="CX190">
        <f t="shared" si="199"/>
        <v>0</v>
      </c>
      <c r="CY190">
        <f t="shared" si="220"/>
        <v>4629.6548000000003</v>
      </c>
      <c r="CZ190">
        <f t="shared" si="221"/>
        <v>2434.1484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281</v>
      </c>
      <c r="DW190" t="s">
        <v>281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80425675</v>
      </c>
      <c r="EF190">
        <v>40</v>
      </c>
      <c r="EG190" t="s">
        <v>63</v>
      </c>
      <c r="EH190">
        <v>0</v>
      </c>
      <c r="EI190" t="s">
        <v>3</v>
      </c>
      <c r="EJ190">
        <v>2</v>
      </c>
      <c r="EK190">
        <v>67</v>
      </c>
      <c r="EL190" t="s">
        <v>182</v>
      </c>
      <c r="EM190" t="s">
        <v>183</v>
      </c>
      <c r="EO190" t="s">
        <v>3</v>
      </c>
      <c r="EQ190">
        <v>0</v>
      </c>
      <c r="ER190">
        <v>51.5</v>
      </c>
      <c r="ES190">
        <v>10.29</v>
      </c>
      <c r="ET190">
        <v>0.89</v>
      </c>
      <c r="EU190">
        <v>0.13</v>
      </c>
      <c r="EV190">
        <v>40.32</v>
      </c>
      <c r="EW190">
        <v>2.78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3</v>
      </c>
      <c r="GD190">
        <v>1</v>
      </c>
      <c r="GF190">
        <v>1486350677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202"/>
        <v>0</v>
      </c>
      <c r="GM190">
        <f t="shared" si="203"/>
        <v>12059.96</v>
      </c>
      <c r="GN190">
        <f t="shared" si="204"/>
        <v>0</v>
      </c>
      <c r="GO190">
        <f t="shared" si="205"/>
        <v>12059.96</v>
      </c>
      <c r="GP190">
        <f t="shared" si="206"/>
        <v>0</v>
      </c>
      <c r="GR190">
        <v>0</v>
      </c>
      <c r="GS190">
        <v>3</v>
      </c>
      <c r="GT190">
        <v>0</v>
      </c>
      <c r="GU190" t="s">
        <v>3</v>
      </c>
      <c r="GV190">
        <f t="shared" si="207"/>
        <v>0</v>
      </c>
      <c r="GW190">
        <v>1</v>
      </c>
      <c r="GX190">
        <f t="shared" si="208"/>
        <v>0</v>
      </c>
      <c r="HA190">
        <v>0</v>
      </c>
      <c r="HB190">
        <v>0</v>
      </c>
      <c r="HC190">
        <f t="shared" si="20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5">
      <c r="A191" s="2">
        <v>18</v>
      </c>
      <c r="B191" s="2">
        <v>1</v>
      </c>
      <c r="C191" s="2">
        <v>85</v>
      </c>
      <c r="D191" s="2"/>
      <c r="E191" s="2" t="s">
        <v>298</v>
      </c>
      <c r="F191" s="2" t="s">
        <v>286</v>
      </c>
      <c r="G191" s="2" t="s">
        <v>287</v>
      </c>
      <c r="H191" s="2" t="s">
        <v>288</v>
      </c>
      <c r="I191" s="2">
        <f>I189*J191</f>
        <v>2</v>
      </c>
      <c r="J191" s="2">
        <v>1</v>
      </c>
      <c r="K191" s="2">
        <v>1</v>
      </c>
      <c r="L191" s="2"/>
      <c r="M191" s="2"/>
      <c r="N191" s="2"/>
      <c r="O191" s="2">
        <f t="shared" si="173"/>
        <v>1347.46</v>
      </c>
      <c r="P191" s="2">
        <f t="shared" si="213"/>
        <v>1347.46</v>
      </c>
      <c r="Q191" s="2">
        <f t="shared" si="222"/>
        <v>0</v>
      </c>
      <c r="R191" s="2">
        <f t="shared" si="214"/>
        <v>0</v>
      </c>
      <c r="S191" s="2">
        <f t="shared" si="215"/>
        <v>0</v>
      </c>
      <c r="T191" s="2">
        <f t="shared" si="178"/>
        <v>0</v>
      </c>
      <c r="U191" s="2">
        <f t="shared" si="179"/>
        <v>0</v>
      </c>
      <c r="V191" s="2">
        <f t="shared" si="180"/>
        <v>0</v>
      </c>
      <c r="W191" s="2">
        <f t="shared" si="181"/>
        <v>0</v>
      </c>
      <c r="X191" s="2">
        <f t="shared" si="230"/>
        <v>0</v>
      </c>
      <c r="Y191" s="2">
        <f t="shared" si="231"/>
        <v>0</v>
      </c>
      <c r="Z191" s="2"/>
      <c r="AA191" s="2">
        <v>80604773</v>
      </c>
      <c r="AB191" s="2">
        <f t="shared" si="182"/>
        <v>673.73</v>
      </c>
      <c r="AC191" s="2">
        <f t="shared" si="223"/>
        <v>673.73</v>
      </c>
      <c r="AD191" s="2">
        <f t="shared" si="224"/>
        <v>0</v>
      </c>
      <c r="AE191" s="2">
        <f t="shared" si="225"/>
        <v>0</v>
      </c>
      <c r="AF191" s="2">
        <f t="shared" si="226"/>
        <v>0</v>
      </c>
      <c r="AG191" s="2">
        <f t="shared" si="187"/>
        <v>0</v>
      </c>
      <c r="AH191" s="2">
        <f t="shared" si="227"/>
        <v>0</v>
      </c>
      <c r="AI191" s="2">
        <f t="shared" si="228"/>
        <v>0</v>
      </c>
      <c r="AJ191" s="2">
        <f t="shared" si="190"/>
        <v>0</v>
      </c>
      <c r="AK191" s="2">
        <v>673.73</v>
      </c>
      <c r="AL191" s="2">
        <v>673.73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97</v>
      </c>
      <c r="AU191" s="2">
        <v>51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2</v>
      </c>
      <c r="BJ191" s="2" t="s">
        <v>289</v>
      </c>
      <c r="BK191" s="2"/>
      <c r="BL191" s="2"/>
      <c r="BM191" s="2">
        <v>67</v>
      </c>
      <c r="BN191" s="2">
        <v>0</v>
      </c>
      <c r="BO191" s="2" t="s">
        <v>3</v>
      </c>
      <c r="BP191" s="2">
        <v>0</v>
      </c>
      <c r="BQ191" s="2">
        <v>40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97</v>
      </c>
      <c r="CA191" s="2">
        <v>51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91"/>
        <v>1347.46</v>
      </c>
      <c r="CQ191" s="2">
        <f t="shared" si="216"/>
        <v>673.73</v>
      </c>
      <c r="CR191" s="2">
        <f t="shared" si="229"/>
        <v>0</v>
      </c>
      <c r="CS191" s="2">
        <f t="shared" si="217"/>
        <v>0</v>
      </c>
      <c r="CT191" s="2">
        <f t="shared" si="218"/>
        <v>0</v>
      </c>
      <c r="CU191" s="2">
        <f t="shared" si="196"/>
        <v>0</v>
      </c>
      <c r="CV191" s="2">
        <f t="shared" si="219"/>
        <v>0</v>
      </c>
      <c r="CW191" s="2">
        <f t="shared" si="198"/>
        <v>0</v>
      </c>
      <c r="CX191" s="2">
        <f t="shared" si="199"/>
        <v>0</v>
      </c>
      <c r="CY191" s="2">
        <f t="shared" si="220"/>
        <v>0</v>
      </c>
      <c r="CZ191" s="2">
        <f t="shared" si="221"/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288</v>
      </c>
      <c r="DW191" s="2" t="s">
        <v>288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80425675</v>
      </c>
      <c r="EF191" s="2">
        <v>40</v>
      </c>
      <c r="EG191" s="2" t="s">
        <v>63</v>
      </c>
      <c r="EH191" s="2">
        <v>0</v>
      </c>
      <c r="EI191" s="2" t="s">
        <v>3</v>
      </c>
      <c r="EJ191" s="2">
        <v>2</v>
      </c>
      <c r="EK191" s="2">
        <v>67</v>
      </c>
      <c r="EL191" s="2" t="s">
        <v>182</v>
      </c>
      <c r="EM191" s="2" t="s">
        <v>183</v>
      </c>
      <c r="EN191" s="2"/>
      <c r="EO191" s="2" t="s">
        <v>3</v>
      </c>
      <c r="EP191" s="2"/>
      <c r="EQ191" s="2">
        <v>0</v>
      </c>
      <c r="ER191" s="2">
        <v>673.73</v>
      </c>
      <c r="ES191" s="2">
        <v>673.73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97</v>
      </c>
      <c r="FY191" s="2">
        <v>51</v>
      </c>
      <c r="FZ191" s="2"/>
      <c r="GA191" s="2" t="s">
        <v>3</v>
      </c>
      <c r="GB191" s="2"/>
      <c r="GC191" s="2"/>
      <c r="GD191" s="2">
        <v>1</v>
      </c>
      <c r="GE191" s="2"/>
      <c r="GF191" s="2">
        <v>457704539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si="202"/>
        <v>0</v>
      </c>
      <c r="GM191" s="2">
        <f t="shared" si="203"/>
        <v>1347.46</v>
      </c>
      <c r="GN191" s="2">
        <f t="shared" si="204"/>
        <v>0</v>
      </c>
      <c r="GO191" s="2">
        <f t="shared" si="205"/>
        <v>1347.46</v>
      </c>
      <c r="GP191" s="2">
        <f t="shared" si="206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207"/>
        <v>0</v>
      </c>
      <c r="GW191" s="2">
        <v>1</v>
      </c>
      <c r="GX191" s="2">
        <f t="shared" si="208"/>
        <v>0</v>
      </c>
      <c r="GY191" s="2"/>
      <c r="GZ191" s="2"/>
      <c r="HA191" s="2">
        <v>0</v>
      </c>
      <c r="HB191" s="2">
        <v>0</v>
      </c>
      <c r="HC191" s="2">
        <f t="shared" si="209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5">
      <c r="A192">
        <v>18</v>
      </c>
      <c r="B192">
        <v>1</v>
      </c>
      <c r="C192">
        <v>86</v>
      </c>
      <c r="E192" t="s">
        <v>298</v>
      </c>
      <c r="F192" t="s">
        <v>286</v>
      </c>
      <c r="G192" t="s">
        <v>287</v>
      </c>
      <c r="H192" t="s">
        <v>288</v>
      </c>
      <c r="I192">
        <f>I190*J192</f>
        <v>2</v>
      </c>
      <c r="J192">
        <v>1</v>
      </c>
      <c r="K192">
        <v>1</v>
      </c>
      <c r="O192">
        <f t="shared" si="173"/>
        <v>9903.83</v>
      </c>
      <c r="P192">
        <f t="shared" si="213"/>
        <v>9903.83</v>
      </c>
      <c r="Q192">
        <f t="shared" si="222"/>
        <v>0</v>
      </c>
      <c r="R192">
        <f t="shared" si="214"/>
        <v>0</v>
      </c>
      <c r="S192">
        <f t="shared" si="215"/>
        <v>0</v>
      </c>
      <c r="T192">
        <f t="shared" si="178"/>
        <v>0</v>
      </c>
      <c r="U192">
        <f t="shared" si="179"/>
        <v>0</v>
      </c>
      <c r="V192">
        <f t="shared" si="180"/>
        <v>0</v>
      </c>
      <c r="W192">
        <f t="shared" si="181"/>
        <v>0</v>
      </c>
      <c r="X192">
        <f t="shared" si="230"/>
        <v>0</v>
      </c>
      <c r="Y192">
        <f t="shared" si="231"/>
        <v>0</v>
      </c>
      <c r="AA192">
        <v>80604775</v>
      </c>
      <c r="AB192">
        <f t="shared" si="182"/>
        <v>673.73</v>
      </c>
      <c r="AC192">
        <f t="shared" si="223"/>
        <v>673.73</v>
      </c>
      <c r="AD192">
        <f t="shared" si="224"/>
        <v>0</v>
      </c>
      <c r="AE192">
        <f t="shared" si="225"/>
        <v>0</v>
      </c>
      <c r="AF192">
        <f t="shared" si="226"/>
        <v>0</v>
      </c>
      <c r="AG192">
        <f t="shared" si="187"/>
        <v>0</v>
      </c>
      <c r="AH192">
        <f t="shared" si="227"/>
        <v>0</v>
      </c>
      <c r="AI192">
        <f t="shared" si="228"/>
        <v>0</v>
      </c>
      <c r="AJ192">
        <f t="shared" si="190"/>
        <v>0</v>
      </c>
      <c r="AK192">
        <v>673.73</v>
      </c>
      <c r="AL192">
        <v>673.73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7.35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289</v>
      </c>
      <c r="BM192">
        <v>67</v>
      </c>
      <c r="BN192">
        <v>0</v>
      </c>
      <c r="BO192" t="s">
        <v>286</v>
      </c>
      <c r="BP192">
        <v>1</v>
      </c>
      <c r="BQ192">
        <v>40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1"/>
        <v>9903.83</v>
      </c>
      <c r="CQ192">
        <f t="shared" si="216"/>
        <v>4951.92</v>
      </c>
      <c r="CR192">
        <f t="shared" si="229"/>
        <v>0</v>
      </c>
      <c r="CS192">
        <f t="shared" si="217"/>
        <v>0</v>
      </c>
      <c r="CT192">
        <f t="shared" si="218"/>
        <v>0</v>
      </c>
      <c r="CU192">
        <f t="shared" si="196"/>
        <v>0</v>
      </c>
      <c r="CV192">
        <f t="shared" si="219"/>
        <v>0</v>
      </c>
      <c r="CW192">
        <f t="shared" si="198"/>
        <v>0</v>
      </c>
      <c r="CX192">
        <f t="shared" si="199"/>
        <v>0</v>
      </c>
      <c r="CY192">
        <f t="shared" si="220"/>
        <v>0</v>
      </c>
      <c r="CZ192">
        <f t="shared" si="221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288</v>
      </c>
      <c r="DW192" t="s">
        <v>288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80425675</v>
      </c>
      <c r="EF192">
        <v>40</v>
      </c>
      <c r="EG192" t="s">
        <v>63</v>
      </c>
      <c r="EH192">
        <v>0</v>
      </c>
      <c r="EI192" t="s">
        <v>3</v>
      </c>
      <c r="EJ192">
        <v>2</v>
      </c>
      <c r="EK192">
        <v>67</v>
      </c>
      <c r="EL192" t="s">
        <v>182</v>
      </c>
      <c r="EM192" t="s">
        <v>183</v>
      </c>
      <c r="EO192" t="s">
        <v>3</v>
      </c>
      <c r="EQ192">
        <v>0</v>
      </c>
      <c r="ER192">
        <v>673.73</v>
      </c>
      <c r="ES192">
        <v>673.73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457704539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202"/>
        <v>0</v>
      </c>
      <c r="GM192">
        <f t="shared" si="203"/>
        <v>9903.83</v>
      </c>
      <c r="GN192">
        <f t="shared" si="204"/>
        <v>0</v>
      </c>
      <c r="GO192">
        <f t="shared" si="205"/>
        <v>9903.83</v>
      </c>
      <c r="GP192">
        <f t="shared" si="206"/>
        <v>0</v>
      </c>
      <c r="GR192">
        <v>0</v>
      </c>
      <c r="GS192">
        <v>3</v>
      </c>
      <c r="GT192">
        <v>0</v>
      </c>
      <c r="GU192" t="s">
        <v>3</v>
      </c>
      <c r="GV192">
        <f t="shared" si="207"/>
        <v>0</v>
      </c>
      <c r="GW192">
        <v>1</v>
      </c>
      <c r="GX192">
        <f t="shared" si="208"/>
        <v>0</v>
      </c>
      <c r="HA192">
        <v>0</v>
      </c>
      <c r="HB192">
        <v>0</v>
      </c>
      <c r="HC192">
        <f t="shared" si="20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5">
      <c r="A193" s="2">
        <v>17</v>
      </c>
      <c r="B193" s="2">
        <v>1</v>
      </c>
      <c r="C193" s="2"/>
      <c r="D193" s="2">
        <f>ROW(EtalonRes!A595)</f>
        <v>595</v>
      </c>
      <c r="E193" s="2" t="s">
        <v>299</v>
      </c>
      <c r="F193" s="2" t="s">
        <v>290</v>
      </c>
      <c r="G193" s="2" t="s">
        <v>291</v>
      </c>
      <c r="H193" s="2" t="s">
        <v>281</v>
      </c>
      <c r="I193" s="2">
        <v>2</v>
      </c>
      <c r="J193" s="2">
        <v>0</v>
      </c>
      <c r="K193" s="2">
        <f>ROUND(ROUND(4,4),9)</f>
        <v>4</v>
      </c>
      <c r="L193" s="2"/>
      <c r="M193" s="2"/>
      <c r="N193" s="2"/>
      <c r="O193" s="2">
        <f t="shared" si="173"/>
        <v>120.15</v>
      </c>
      <c r="P193" s="2">
        <f t="shared" si="213"/>
        <v>21.36</v>
      </c>
      <c r="Q193" s="2">
        <f t="shared" si="222"/>
        <v>1.88</v>
      </c>
      <c r="R193" s="2">
        <f t="shared" si="214"/>
        <v>0.27</v>
      </c>
      <c r="S193" s="2">
        <f t="shared" si="215"/>
        <v>96.91</v>
      </c>
      <c r="T193" s="2">
        <f t="shared" si="178"/>
        <v>0</v>
      </c>
      <c r="U193" s="2">
        <f t="shared" si="179"/>
        <v>6.6798599999999997</v>
      </c>
      <c r="V193" s="2">
        <f t="shared" si="180"/>
        <v>0</v>
      </c>
      <c r="W193" s="2">
        <f t="shared" si="181"/>
        <v>0</v>
      </c>
      <c r="X193" s="2">
        <f t="shared" si="230"/>
        <v>94.26</v>
      </c>
      <c r="Y193" s="2">
        <f t="shared" si="231"/>
        <v>49.56</v>
      </c>
      <c r="Z193" s="2"/>
      <c r="AA193" s="2">
        <v>80604773</v>
      </c>
      <c r="AB193" s="2">
        <f t="shared" si="182"/>
        <v>57.86</v>
      </c>
      <c r="AC193" s="2">
        <f t="shared" si="223"/>
        <v>10.68</v>
      </c>
      <c r="AD193" s="2">
        <f t="shared" si="224"/>
        <v>0.9</v>
      </c>
      <c r="AE193" s="2">
        <f t="shared" si="225"/>
        <v>0.13</v>
      </c>
      <c r="AF193" s="2">
        <f t="shared" si="226"/>
        <v>46.28</v>
      </c>
      <c r="AG193" s="2">
        <f t="shared" si="187"/>
        <v>0</v>
      </c>
      <c r="AH193" s="2">
        <f t="shared" si="227"/>
        <v>3.19</v>
      </c>
      <c r="AI193" s="2">
        <f t="shared" si="228"/>
        <v>0</v>
      </c>
      <c r="AJ193" s="2">
        <f t="shared" si="190"/>
        <v>0</v>
      </c>
      <c r="AK193" s="2">
        <v>57.86</v>
      </c>
      <c r="AL193" s="2">
        <v>10.68</v>
      </c>
      <c r="AM193" s="2">
        <v>0.9</v>
      </c>
      <c r="AN193" s="2">
        <v>0.13</v>
      </c>
      <c r="AO193" s="2">
        <v>46.28</v>
      </c>
      <c r="AP193" s="2">
        <v>0</v>
      </c>
      <c r="AQ193" s="2">
        <v>3.19</v>
      </c>
      <c r="AR193" s="2">
        <v>0</v>
      </c>
      <c r="AS193" s="2">
        <v>0</v>
      </c>
      <c r="AT193" s="2">
        <v>97</v>
      </c>
      <c r="AU193" s="2">
        <v>51</v>
      </c>
      <c r="AV193" s="2">
        <v>1.0469999999999999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2</v>
      </c>
      <c r="BJ193" s="2" t="s">
        <v>292</v>
      </c>
      <c r="BK193" s="2"/>
      <c r="BL193" s="2"/>
      <c r="BM193" s="2">
        <v>67</v>
      </c>
      <c r="BN193" s="2">
        <v>0</v>
      </c>
      <c r="BO193" s="2" t="s">
        <v>290</v>
      </c>
      <c r="BP193" s="2">
        <v>1</v>
      </c>
      <c r="BQ193" s="2">
        <v>40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97</v>
      </c>
      <c r="CA193" s="2">
        <v>51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91"/>
        <v>120.14999999999999</v>
      </c>
      <c r="CQ193" s="2">
        <f t="shared" si="216"/>
        <v>10.68</v>
      </c>
      <c r="CR193" s="2">
        <f t="shared" si="229"/>
        <v>0.94</v>
      </c>
      <c r="CS193" s="2">
        <f t="shared" si="217"/>
        <v>0.14000000000000001</v>
      </c>
      <c r="CT193" s="2">
        <f t="shared" si="218"/>
        <v>48.46</v>
      </c>
      <c r="CU193" s="2">
        <f t="shared" si="196"/>
        <v>0</v>
      </c>
      <c r="CV193" s="2">
        <f t="shared" si="219"/>
        <v>3.3399299999999998</v>
      </c>
      <c r="CW193" s="2">
        <f t="shared" si="198"/>
        <v>0</v>
      </c>
      <c r="CX193" s="2">
        <f t="shared" si="199"/>
        <v>0</v>
      </c>
      <c r="CY193" s="2">
        <f t="shared" si="220"/>
        <v>94.264599999999987</v>
      </c>
      <c r="CZ193" s="2">
        <f t="shared" si="221"/>
        <v>49.561799999999991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281</v>
      </c>
      <c r="DW193" s="2" t="s">
        <v>281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80425675</v>
      </c>
      <c r="EF193" s="2">
        <v>40</v>
      </c>
      <c r="EG193" s="2" t="s">
        <v>63</v>
      </c>
      <c r="EH193" s="2">
        <v>0</v>
      </c>
      <c r="EI193" s="2" t="s">
        <v>3</v>
      </c>
      <c r="EJ193" s="2">
        <v>2</v>
      </c>
      <c r="EK193" s="2">
        <v>67</v>
      </c>
      <c r="EL193" s="2" t="s">
        <v>182</v>
      </c>
      <c r="EM193" s="2" t="s">
        <v>183</v>
      </c>
      <c r="EN193" s="2"/>
      <c r="EO193" s="2" t="s">
        <v>3</v>
      </c>
      <c r="EP193" s="2"/>
      <c r="EQ193" s="2">
        <v>0</v>
      </c>
      <c r="ER193" s="2">
        <v>57.86</v>
      </c>
      <c r="ES193" s="2">
        <v>10.68</v>
      </c>
      <c r="ET193" s="2">
        <v>0.9</v>
      </c>
      <c r="EU193" s="2">
        <v>0.13</v>
      </c>
      <c r="EV193" s="2">
        <v>46.28</v>
      </c>
      <c r="EW193" s="2">
        <v>3.19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97</v>
      </c>
      <c r="FY193" s="2">
        <v>51</v>
      </c>
      <c r="FZ193" s="2"/>
      <c r="GA193" s="2" t="s">
        <v>3</v>
      </c>
      <c r="GB193" s="2"/>
      <c r="GC193" s="2"/>
      <c r="GD193" s="2">
        <v>1</v>
      </c>
      <c r="GE193" s="2"/>
      <c r="GF193" s="2">
        <v>1427580748</v>
      </c>
      <c r="GG193" s="2">
        <v>2</v>
      </c>
      <c r="GH193" s="2">
        <v>1</v>
      </c>
      <c r="GI193" s="2">
        <v>2</v>
      </c>
      <c r="GJ193" s="2">
        <v>0</v>
      </c>
      <c r="GK193" s="2">
        <v>0</v>
      </c>
      <c r="GL193" s="2">
        <f t="shared" si="202"/>
        <v>0</v>
      </c>
      <c r="GM193" s="2">
        <f t="shared" si="203"/>
        <v>263.97000000000003</v>
      </c>
      <c r="GN193" s="2">
        <f t="shared" si="204"/>
        <v>0</v>
      </c>
      <c r="GO193" s="2">
        <f t="shared" si="205"/>
        <v>263.97000000000003</v>
      </c>
      <c r="GP193" s="2">
        <f t="shared" si="206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207"/>
        <v>0</v>
      </c>
      <c r="GW193" s="2">
        <v>1</v>
      </c>
      <c r="GX193" s="2">
        <f t="shared" si="208"/>
        <v>0</v>
      </c>
      <c r="GY193" s="2"/>
      <c r="GZ193" s="2"/>
      <c r="HA193" s="2">
        <v>0</v>
      </c>
      <c r="HB193" s="2">
        <v>0</v>
      </c>
      <c r="HC193" s="2">
        <f t="shared" si="209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5">
      <c r="A194">
        <v>17</v>
      </c>
      <c r="B194">
        <v>1</v>
      </c>
      <c r="D194">
        <f>ROW(EtalonRes!A600)</f>
        <v>600</v>
      </c>
      <c r="E194" t="s">
        <v>299</v>
      </c>
      <c r="F194" t="s">
        <v>290</v>
      </c>
      <c r="G194" t="s">
        <v>291</v>
      </c>
      <c r="H194" t="s">
        <v>281</v>
      </c>
      <c r="I194">
        <v>2</v>
      </c>
      <c r="J194">
        <v>0</v>
      </c>
      <c r="K194">
        <f>ROUND(ROUND(4,4),9)</f>
        <v>4</v>
      </c>
      <c r="O194">
        <f t="shared" si="173"/>
        <v>5707.31</v>
      </c>
      <c r="P194">
        <f t="shared" si="213"/>
        <v>215.52</v>
      </c>
      <c r="Q194">
        <f t="shared" si="222"/>
        <v>30.91</v>
      </c>
      <c r="R194">
        <f t="shared" si="214"/>
        <v>15.21</v>
      </c>
      <c r="S194">
        <f t="shared" si="215"/>
        <v>5460.88</v>
      </c>
      <c r="T194">
        <f t="shared" si="178"/>
        <v>0</v>
      </c>
      <c r="U194">
        <f t="shared" si="179"/>
        <v>6.6798599999999997</v>
      </c>
      <c r="V194">
        <f t="shared" si="180"/>
        <v>0</v>
      </c>
      <c r="W194">
        <f t="shared" si="181"/>
        <v>0</v>
      </c>
      <c r="X194">
        <f t="shared" si="230"/>
        <v>5311.81</v>
      </c>
      <c r="Y194">
        <f t="shared" si="231"/>
        <v>2792.81</v>
      </c>
      <c r="AA194">
        <v>80604775</v>
      </c>
      <c r="AB194">
        <f t="shared" si="182"/>
        <v>57.86</v>
      </c>
      <c r="AC194">
        <f t="shared" si="223"/>
        <v>10.68</v>
      </c>
      <c r="AD194">
        <f t="shared" si="224"/>
        <v>0.9</v>
      </c>
      <c r="AE194">
        <f t="shared" si="225"/>
        <v>0.13</v>
      </c>
      <c r="AF194">
        <f t="shared" si="226"/>
        <v>46.28</v>
      </c>
      <c r="AG194">
        <f t="shared" si="187"/>
        <v>0</v>
      </c>
      <c r="AH194">
        <f t="shared" si="227"/>
        <v>3.19</v>
      </c>
      <c r="AI194">
        <f t="shared" si="228"/>
        <v>0</v>
      </c>
      <c r="AJ194">
        <f t="shared" si="190"/>
        <v>0</v>
      </c>
      <c r="AK194">
        <v>57.86</v>
      </c>
      <c r="AL194">
        <v>10.68</v>
      </c>
      <c r="AM194">
        <v>0.9</v>
      </c>
      <c r="AN194">
        <v>0.13</v>
      </c>
      <c r="AO194">
        <v>46.28</v>
      </c>
      <c r="AP194">
        <v>0</v>
      </c>
      <c r="AQ194">
        <v>3.19</v>
      </c>
      <c r="AR194">
        <v>0</v>
      </c>
      <c r="AS194">
        <v>0</v>
      </c>
      <c r="AT194">
        <v>97</v>
      </c>
      <c r="AU194">
        <v>51</v>
      </c>
      <c r="AV194">
        <v>1.0469999999999999</v>
      </c>
      <c r="AW194">
        <v>1</v>
      </c>
      <c r="AZ194">
        <v>1</v>
      </c>
      <c r="BA194">
        <v>56.35</v>
      </c>
      <c r="BB194">
        <v>16.440000000000001</v>
      </c>
      <c r="BC194">
        <v>10.09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2</v>
      </c>
      <c r="BJ194" t="s">
        <v>292</v>
      </c>
      <c r="BM194">
        <v>67</v>
      </c>
      <c r="BN194">
        <v>0</v>
      </c>
      <c r="BO194" t="s">
        <v>290</v>
      </c>
      <c r="BP194">
        <v>1</v>
      </c>
      <c r="BQ194">
        <v>40</v>
      </c>
      <c r="BR194">
        <v>0</v>
      </c>
      <c r="BS194">
        <v>56.35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91"/>
        <v>5707.31</v>
      </c>
      <c r="CQ194">
        <f t="shared" si="216"/>
        <v>107.76</v>
      </c>
      <c r="CR194">
        <f t="shared" si="229"/>
        <v>15.45</v>
      </c>
      <c r="CS194">
        <f t="shared" si="217"/>
        <v>7.89</v>
      </c>
      <c r="CT194">
        <f t="shared" si="218"/>
        <v>2730.72</v>
      </c>
      <c r="CU194">
        <f t="shared" si="196"/>
        <v>0</v>
      </c>
      <c r="CV194">
        <f t="shared" si="219"/>
        <v>3.3399299999999998</v>
      </c>
      <c r="CW194">
        <f t="shared" si="198"/>
        <v>0</v>
      </c>
      <c r="CX194">
        <f t="shared" si="199"/>
        <v>0</v>
      </c>
      <c r="CY194">
        <f t="shared" si="220"/>
        <v>5311.8072999999995</v>
      </c>
      <c r="CZ194">
        <f t="shared" si="221"/>
        <v>2792.8059000000003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281</v>
      </c>
      <c r="DW194" t="s">
        <v>281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80425675</v>
      </c>
      <c r="EF194">
        <v>40</v>
      </c>
      <c r="EG194" t="s">
        <v>63</v>
      </c>
      <c r="EH194">
        <v>0</v>
      </c>
      <c r="EI194" t="s">
        <v>3</v>
      </c>
      <c r="EJ194">
        <v>2</v>
      </c>
      <c r="EK194">
        <v>67</v>
      </c>
      <c r="EL194" t="s">
        <v>182</v>
      </c>
      <c r="EM194" t="s">
        <v>183</v>
      </c>
      <c r="EO194" t="s">
        <v>3</v>
      </c>
      <c r="EQ194">
        <v>0</v>
      </c>
      <c r="ER194">
        <v>57.86</v>
      </c>
      <c r="ES194">
        <v>10.68</v>
      </c>
      <c r="ET194">
        <v>0.9</v>
      </c>
      <c r="EU194">
        <v>0.13</v>
      </c>
      <c r="EV194">
        <v>46.28</v>
      </c>
      <c r="EW194">
        <v>3.19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1</v>
      </c>
      <c r="GF194">
        <v>1427580748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202"/>
        <v>0</v>
      </c>
      <c r="GM194">
        <f t="shared" si="203"/>
        <v>13811.93</v>
      </c>
      <c r="GN194">
        <f t="shared" si="204"/>
        <v>0</v>
      </c>
      <c r="GO194">
        <f t="shared" si="205"/>
        <v>13811.93</v>
      </c>
      <c r="GP194">
        <f t="shared" si="206"/>
        <v>0</v>
      </c>
      <c r="GR194">
        <v>0</v>
      </c>
      <c r="GS194">
        <v>3</v>
      </c>
      <c r="GT194">
        <v>0</v>
      </c>
      <c r="GU194" t="s">
        <v>3</v>
      </c>
      <c r="GV194">
        <f t="shared" si="207"/>
        <v>0</v>
      </c>
      <c r="GW194">
        <v>1</v>
      </c>
      <c r="GX194">
        <f t="shared" si="208"/>
        <v>0</v>
      </c>
      <c r="HA194">
        <v>0</v>
      </c>
      <c r="HB194">
        <v>0</v>
      </c>
      <c r="HC194">
        <f t="shared" si="20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5">
      <c r="A195" s="2">
        <v>18</v>
      </c>
      <c r="B195" s="2">
        <v>1</v>
      </c>
      <c r="C195" s="2"/>
      <c r="D195" s="2"/>
      <c r="E195" s="2" t="s">
        <v>300</v>
      </c>
      <c r="F195" s="2" t="s">
        <v>294</v>
      </c>
      <c r="G195" s="2" t="s">
        <v>295</v>
      </c>
      <c r="H195" s="2" t="s">
        <v>288</v>
      </c>
      <c r="I195" s="2">
        <f>I193*J195</f>
        <v>2</v>
      </c>
      <c r="J195" s="2">
        <v>1</v>
      </c>
      <c r="K195" s="2">
        <v>1</v>
      </c>
      <c r="L195" s="2"/>
      <c r="M195" s="2"/>
      <c r="N195" s="2"/>
      <c r="O195" s="2">
        <f t="shared" si="173"/>
        <v>1714.74</v>
      </c>
      <c r="P195" s="2">
        <f t="shared" si="213"/>
        <v>1714.74</v>
      </c>
      <c r="Q195" s="2">
        <f t="shared" si="222"/>
        <v>0</v>
      </c>
      <c r="R195" s="2">
        <f t="shared" si="214"/>
        <v>0</v>
      </c>
      <c r="S195" s="2">
        <f t="shared" si="215"/>
        <v>0</v>
      </c>
      <c r="T195" s="2">
        <f t="shared" si="178"/>
        <v>0</v>
      </c>
      <c r="U195" s="2">
        <f t="shared" si="179"/>
        <v>0</v>
      </c>
      <c r="V195" s="2">
        <f t="shared" si="180"/>
        <v>0</v>
      </c>
      <c r="W195" s="2">
        <f t="shared" si="181"/>
        <v>0</v>
      </c>
      <c r="X195" s="2">
        <f t="shared" si="230"/>
        <v>0</v>
      </c>
      <c r="Y195" s="2">
        <f t="shared" si="231"/>
        <v>0</v>
      </c>
      <c r="Z195" s="2"/>
      <c r="AA195" s="2">
        <v>80604773</v>
      </c>
      <c r="AB195" s="2">
        <f t="shared" si="182"/>
        <v>857.37</v>
      </c>
      <c r="AC195" s="2">
        <f t="shared" si="223"/>
        <v>857.37</v>
      </c>
      <c r="AD195" s="2">
        <f t="shared" si="224"/>
        <v>0</v>
      </c>
      <c r="AE195" s="2">
        <f t="shared" si="225"/>
        <v>0</v>
      </c>
      <c r="AF195" s="2">
        <f t="shared" si="226"/>
        <v>0</v>
      </c>
      <c r="AG195" s="2">
        <f t="shared" si="187"/>
        <v>0</v>
      </c>
      <c r="AH195" s="2">
        <f t="shared" si="227"/>
        <v>0</v>
      </c>
      <c r="AI195" s="2">
        <f t="shared" si="228"/>
        <v>0</v>
      </c>
      <c r="AJ195" s="2">
        <f t="shared" si="190"/>
        <v>0</v>
      </c>
      <c r="AK195" s="2">
        <v>857.37</v>
      </c>
      <c r="AL195" s="2">
        <v>857.37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97</v>
      </c>
      <c r="AU195" s="2">
        <v>51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2</v>
      </c>
      <c r="BJ195" s="2" t="s">
        <v>296</v>
      </c>
      <c r="BK195" s="2"/>
      <c r="BL195" s="2"/>
      <c r="BM195" s="2">
        <v>67</v>
      </c>
      <c r="BN195" s="2">
        <v>0</v>
      </c>
      <c r="BO195" s="2" t="s">
        <v>3</v>
      </c>
      <c r="BP195" s="2">
        <v>0</v>
      </c>
      <c r="BQ195" s="2">
        <v>40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97</v>
      </c>
      <c r="CA195" s="2">
        <v>51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91"/>
        <v>1714.74</v>
      </c>
      <c r="CQ195" s="2">
        <f t="shared" si="216"/>
        <v>857.37</v>
      </c>
      <c r="CR195" s="2">
        <f t="shared" si="229"/>
        <v>0</v>
      </c>
      <c r="CS195" s="2">
        <f t="shared" si="217"/>
        <v>0</v>
      </c>
      <c r="CT195" s="2">
        <f t="shared" si="218"/>
        <v>0</v>
      </c>
      <c r="CU195" s="2">
        <f t="shared" si="196"/>
        <v>0</v>
      </c>
      <c r="CV195" s="2">
        <f t="shared" si="219"/>
        <v>0</v>
      </c>
      <c r="CW195" s="2">
        <f t="shared" si="198"/>
        <v>0</v>
      </c>
      <c r="CX195" s="2">
        <f t="shared" si="199"/>
        <v>0</v>
      </c>
      <c r="CY195" s="2">
        <f t="shared" si="220"/>
        <v>0</v>
      </c>
      <c r="CZ195" s="2">
        <f t="shared" si="221"/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288</v>
      </c>
      <c r="DW195" s="2" t="s">
        <v>288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80425675</v>
      </c>
      <c r="EF195" s="2">
        <v>40</v>
      </c>
      <c r="EG195" s="2" t="s">
        <v>63</v>
      </c>
      <c r="EH195" s="2">
        <v>0</v>
      </c>
      <c r="EI195" s="2" t="s">
        <v>3</v>
      </c>
      <c r="EJ195" s="2">
        <v>2</v>
      </c>
      <c r="EK195" s="2">
        <v>67</v>
      </c>
      <c r="EL195" s="2" t="s">
        <v>182</v>
      </c>
      <c r="EM195" s="2" t="s">
        <v>183</v>
      </c>
      <c r="EN195" s="2"/>
      <c r="EO195" s="2" t="s">
        <v>3</v>
      </c>
      <c r="EP195" s="2"/>
      <c r="EQ195" s="2">
        <v>0</v>
      </c>
      <c r="ER195" s="2">
        <v>857.37</v>
      </c>
      <c r="ES195" s="2">
        <v>857.37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97</v>
      </c>
      <c r="FY195" s="2">
        <v>51</v>
      </c>
      <c r="FZ195" s="2"/>
      <c r="GA195" s="2" t="s">
        <v>3</v>
      </c>
      <c r="GB195" s="2"/>
      <c r="GC195" s="2"/>
      <c r="GD195" s="2">
        <v>1</v>
      </c>
      <c r="GE195" s="2"/>
      <c r="GF195" s="2">
        <v>416144228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 t="shared" si="202"/>
        <v>0</v>
      </c>
      <c r="GM195" s="2">
        <f t="shared" si="203"/>
        <v>1714.74</v>
      </c>
      <c r="GN195" s="2">
        <f t="shared" si="204"/>
        <v>0</v>
      </c>
      <c r="GO195" s="2">
        <f t="shared" si="205"/>
        <v>1714.74</v>
      </c>
      <c r="GP195" s="2">
        <f t="shared" si="206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207"/>
        <v>0</v>
      </c>
      <c r="GW195" s="2">
        <v>1</v>
      </c>
      <c r="GX195" s="2">
        <f t="shared" si="208"/>
        <v>0</v>
      </c>
      <c r="GY195" s="2"/>
      <c r="GZ195" s="2"/>
      <c r="HA195" s="2">
        <v>0</v>
      </c>
      <c r="HB195" s="2">
        <v>0</v>
      </c>
      <c r="HC195" s="2">
        <f t="shared" si="209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5">
      <c r="A196">
        <v>18</v>
      </c>
      <c r="B196">
        <v>1</v>
      </c>
      <c r="E196" t="s">
        <v>300</v>
      </c>
      <c r="F196" t="s">
        <v>294</v>
      </c>
      <c r="G196" t="s">
        <v>295</v>
      </c>
      <c r="H196" t="s">
        <v>288</v>
      </c>
      <c r="I196">
        <f>I194*J196</f>
        <v>2</v>
      </c>
      <c r="J196">
        <v>1</v>
      </c>
      <c r="K196">
        <v>1</v>
      </c>
      <c r="O196">
        <f t="shared" si="173"/>
        <v>13923.69</v>
      </c>
      <c r="P196">
        <f t="shared" si="213"/>
        <v>13923.69</v>
      </c>
      <c r="Q196">
        <f t="shared" si="222"/>
        <v>0</v>
      </c>
      <c r="R196">
        <f t="shared" si="214"/>
        <v>0</v>
      </c>
      <c r="S196">
        <f t="shared" si="215"/>
        <v>0</v>
      </c>
      <c r="T196">
        <f t="shared" si="178"/>
        <v>0</v>
      </c>
      <c r="U196">
        <f t="shared" si="179"/>
        <v>0</v>
      </c>
      <c r="V196">
        <f t="shared" si="180"/>
        <v>0</v>
      </c>
      <c r="W196">
        <f t="shared" si="181"/>
        <v>0</v>
      </c>
      <c r="X196">
        <f t="shared" si="230"/>
        <v>0</v>
      </c>
      <c r="Y196">
        <f t="shared" si="231"/>
        <v>0</v>
      </c>
      <c r="AA196">
        <v>80604775</v>
      </c>
      <c r="AB196">
        <f t="shared" si="182"/>
        <v>857.37</v>
      </c>
      <c r="AC196">
        <f t="shared" si="223"/>
        <v>857.37</v>
      </c>
      <c r="AD196">
        <f t="shared" si="224"/>
        <v>0</v>
      </c>
      <c r="AE196">
        <f t="shared" si="225"/>
        <v>0</v>
      </c>
      <c r="AF196">
        <f t="shared" si="226"/>
        <v>0</v>
      </c>
      <c r="AG196">
        <f t="shared" si="187"/>
        <v>0</v>
      </c>
      <c r="AH196">
        <f t="shared" si="227"/>
        <v>0</v>
      </c>
      <c r="AI196">
        <f t="shared" si="228"/>
        <v>0</v>
      </c>
      <c r="AJ196">
        <f t="shared" si="190"/>
        <v>0</v>
      </c>
      <c r="AK196">
        <v>857.37</v>
      </c>
      <c r="AL196">
        <v>857.37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8.1199999999999992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296</v>
      </c>
      <c r="BM196">
        <v>67</v>
      </c>
      <c r="BN196">
        <v>0</v>
      </c>
      <c r="BO196" t="s">
        <v>294</v>
      </c>
      <c r="BP196">
        <v>1</v>
      </c>
      <c r="BQ196">
        <v>40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91"/>
        <v>13923.69</v>
      </c>
      <c r="CQ196">
        <f t="shared" si="216"/>
        <v>6961.84</v>
      </c>
      <c r="CR196">
        <f t="shared" si="229"/>
        <v>0</v>
      </c>
      <c r="CS196">
        <f t="shared" si="217"/>
        <v>0</v>
      </c>
      <c r="CT196">
        <f t="shared" si="218"/>
        <v>0</v>
      </c>
      <c r="CU196">
        <f t="shared" si="196"/>
        <v>0</v>
      </c>
      <c r="CV196">
        <f t="shared" si="219"/>
        <v>0</v>
      </c>
      <c r="CW196">
        <f t="shared" si="198"/>
        <v>0</v>
      </c>
      <c r="CX196">
        <f t="shared" si="199"/>
        <v>0</v>
      </c>
      <c r="CY196">
        <f t="shared" si="220"/>
        <v>0</v>
      </c>
      <c r="CZ196">
        <f t="shared" si="221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288</v>
      </c>
      <c r="DW196" t="s">
        <v>288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80425675</v>
      </c>
      <c r="EF196">
        <v>40</v>
      </c>
      <c r="EG196" t="s">
        <v>63</v>
      </c>
      <c r="EH196">
        <v>0</v>
      </c>
      <c r="EI196" t="s">
        <v>3</v>
      </c>
      <c r="EJ196">
        <v>2</v>
      </c>
      <c r="EK196">
        <v>67</v>
      </c>
      <c r="EL196" t="s">
        <v>182</v>
      </c>
      <c r="EM196" t="s">
        <v>183</v>
      </c>
      <c r="EO196" t="s">
        <v>3</v>
      </c>
      <c r="EQ196">
        <v>0</v>
      </c>
      <c r="ER196">
        <v>857.37</v>
      </c>
      <c r="ES196">
        <v>857.37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416144228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202"/>
        <v>0</v>
      </c>
      <c r="GM196">
        <f t="shared" si="203"/>
        <v>13923.69</v>
      </c>
      <c r="GN196">
        <f t="shared" si="204"/>
        <v>0</v>
      </c>
      <c r="GO196">
        <f t="shared" si="205"/>
        <v>13923.69</v>
      </c>
      <c r="GP196">
        <f t="shared" si="206"/>
        <v>0</v>
      </c>
      <c r="GR196">
        <v>0</v>
      </c>
      <c r="GS196">
        <v>3</v>
      </c>
      <c r="GT196">
        <v>0</v>
      </c>
      <c r="GU196" t="s">
        <v>3</v>
      </c>
      <c r="GV196">
        <f t="shared" si="207"/>
        <v>0</v>
      </c>
      <c r="GW196">
        <v>1</v>
      </c>
      <c r="GX196">
        <f t="shared" si="208"/>
        <v>0</v>
      </c>
      <c r="HA196">
        <v>0</v>
      </c>
      <c r="HB196">
        <v>0</v>
      </c>
      <c r="HC196">
        <f t="shared" si="20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5">
      <c r="A197" s="2">
        <v>17</v>
      </c>
      <c r="B197" s="2">
        <v>1</v>
      </c>
      <c r="C197" s="2"/>
      <c r="D197" s="2">
        <f>ROW(EtalonRes!A602)</f>
        <v>602</v>
      </c>
      <c r="E197" s="2" t="s">
        <v>3</v>
      </c>
      <c r="F197" s="2" t="s">
        <v>301</v>
      </c>
      <c r="G197" s="2" t="s">
        <v>302</v>
      </c>
      <c r="H197" s="2" t="s">
        <v>206</v>
      </c>
      <c r="I197" s="2">
        <f>ROUND(ROUND(8*4/100,4),9)</f>
        <v>0.32</v>
      </c>
      <c r="J197" s="2">
        <v>0</v>
      </c>
      <c r="K197" s="2">
        <f>ROUND(ROUND(8*4/100,4),9)</f>
        <v>0.32</v>
      </c>
      <c r="L197" s="2"/>
      <c r="M197" s="2"/>
      <c r="N197" s="2"/>
      <c r="O197" s="2">
        <f t="shared" si="173"/>
        <v>193.84</v>
      </c>
      <c r="P197" s="2">
        <f t="shared" si="213"/>
        <v>0</v>
      </c>
      <c r="Q197" s="2">
        <f>(ROUND((ROUND((((ET197*1.2))*AV197*I197),2)*BB197),2)+ROUND((ROUND(((AE197-((EU197*1.2)))*AV197*I197),2)*BS197),2))</f>
        <v>0</v>
      </c>
      <c r="R197" s="2">
        <f t="shared" si="214"/>
        <v>0</v>
      </c>
      <c r="S197" s="2">
        <f t="shared" si="215"/>
        <v>193.84</v>
      </c>
      <c r="T197" s="2">
        <f t="shared" si="178"/>
        <v>0</v>
      </c>
      <c r="U197" s="2">
        <f t="shared" si="179"/>
        <v>15.7335552</v>
      </c>
      <c r="V197" s="2">
        <f t="shared" si="180"/>
        <v>0</v>
      </c>
      <c r="W197" s="2">
        <f t="shared" si="181"/>
        <v>0</v>
      </c>
      <c r="X197" s="2">
        <f t="shared" si="230"/>
        <v>188.02</v>
      </c>
      <c r="Y197" s="2">
        <f t="shared" si="231"/>
        <v>98.86</v>
      </c>
      <c r="Z197" s="2"/>
      <c r="AA197" s="2">
        <v>-1</v>
      </c>
      <c r="AB197" s="2">
        <f t="shared" si="182"/>
        <v>567.70799999999997</v>
      </c>
      <c r="AC197" s="2">
        <f>ROUND(((ES197*1)),6)</f>
        <v>0</v>
      </c>
      <c r="AD197" s="2">
        <f>ROUND(((((ET197*1.2))-((EU197*1.2)))+AE197),6)</f>
        <v>0</v>
      </c>
      <c r="AE197" s="2">
        <f>ROUND(((EU197*1.2)),6)</f>
        <v>0</v>
      </c>
      <c r="AF197" s="2">
        <f>ROUND(((EV197*1.2)),6)</f>
        <v>567.70799999999997</v>
      </c>
      <c r="AG197" s="2">
        <f t="shared" si="187"/>
        <v>0</v>
      </c>
      <c r="AH197" s="2">
        <f>((EW197*1.2))</f>
        <v>46.08</v>
      </c>
      <c r="AI197" s="2">
        <f>((EX197*1.2))</f>
        <v>0</v>
      </c>
      <c r="AJ197" s="2">
        <f t="shared" si="190"/>
        <v>0</v>
      </c>
      <c r="AK197" s="2">
        <v>473.09</v>
      </c>
      <c r="AL197" s="2">
        <v>0</v>
      </c>
      <c r="AM197" s="2">
        <v>0</v>
      </c>
      <c r="AN197" s="2">
        <v>0</v>
      </c>
      <c r="AO197" s="2">
        <v>473.09</v>
      </c>
      <c r="AP197" s="2">
        <v>0</v>
      </c>
      <c r="AQ197" s="2">
        <v>38.4</v>
      </c>
      <c r="AR197" s="2">
        <v>0</v>
      </c>
      <c r="AS197" s="2">
        <v>0</v>
      </c>
      <c r="AT197" s="2">
        <v>97</v>
      </c>
      <c r="AU197" s="2">
        <v>51</v>
      </c>
      <c r="AV197" s="2">
        <v>1.0669999999999999</v>
      </c>
      <c r="AW197" s="2">
        <v>1.081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303</v>
      </c>
      <c r="BK197" s="2"/>
      <c r="BL197" s="2"/>
      <c r="BM197" s="2">
        <v>67</v>
      </c>
      <c r="BN197" s="2">
        <v>0</v>
      </c>
      <c r="BO197" s="2" t="s">
        <v>301</v>
      </c>
      <c r="BP197" s="2">
        <v>1</v>
      </c>
      <c r="BQ197" s="2">
        <v>40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97</v>
      </c>
      <c r="CA197" s="2">
        <v>51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588</v>
      </c>
      <c r="CO197" s="2">
        <v>0</v>
      </c>
      <c r="CP197" s="2">
        <f t="shared" si="191"/>
        <v>193.84</v>
      </c>
      <c r="CQ197" s="2">
        <f t="shared" si="216"/>
        <v>0</v>
      </c>
      <c r="CR197" s="2">
        <f>(ROUND((ROUND((((ET197*1.2))*AV197*1),2)*BB197),2)+ROUND((ROUND(((AE197-((EU197*1.2)))*AV197*1),2)*BS197),2))</f>
        <v>0</v>
      </c>
      <c r="CS197" s="2">
        <f t="shared" si="217"/>
        <v>0</v>
      </c>
      <c r="CT197" s="2">
        <f t="shared" si="218"/>
        <v>605.74</v>
      </c>
      <c r="CU197" s="2">
        <f t="shared" si="196"/>
        <v>0</v>
      </c>
      <c r="CV197" s="2">
        <f t="shared" si="219"/>
        <v>49.167359999999995</v>
      </c>
      <c r="CW197" s="2">
        <f t="shared" si="198"/>
        <v>0</v>
      </c>
      <c r="CX197" s="2">
        <f t="shared" si="199"/>
        <v>0</v>
      </c>
      <c r="CY197" s="2">
        <f t="shared" si="220"/>
        <v>188.0248</v>
      </c>
      <c r="CZ197" s="2">
        <f t="shared" si="221"/>
        <v>98.858400000000003</v>
      </c>
      <c r="DA197" s="2"/>
      <c r="DB197" s="2">
        <v>3</v>
      </c>
      <c r="DC197" s="2" t="s">
        <v>3</v>
      </c>
      <c r="DD197" s="2" t="s">
        <v>293</v>
      </c>
      <c r="DE197" s="2" t="s">
        <v>51</v>
      </c>
      <c r="DF197" s="2" t="s">
        <v>51</v>
      </c>
      <c r="DG197" s="2" t="s">
        <v>51</v>
      </c>
      <c r="DH197" s="2" t="s">
        <v>3</v>
      </c>
      <c r="DI197" s="2" t="s">
        <v>51</v>
      </c>
      <c r="DJ197" s="2" t="s">
        <v>51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1010</v>
      </c>
      <c r="DV197" s="2" t="s">
        <v>206</v>
      </c>
      <c r="DW197" s="2" t="s">
        <v>206</v>
      </c>
      <c r="DX197" s="2">
        <v>100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80425675</v>
      </c>
      <c r="EF197" s="2">
        <v>40</v>
      </c>
      <c r="EG197" s="2" t="s">
        <v>63</v>
      </c>
      <c r="EH197" s="2">
        <v>0</v>
      </c>
      <c r="EI197" s="2" t="s">
        <v>3</v>
      </c>
      <c r="EJ197" s="2">
        <v>2</v>
      </c>
      <c r="EK197" s="2">
        <v>67</v>
      </c>
      <c r="EL197" s="2" t="s">
        <v>182</v>
      </c>
      <c r="EM197" s="2" t="s">
        <v>183</v>
      </c>
      <c r="EN197" s="2"/>
      <c r="EO197" s="2" t="s">
        <v>276</v>
      </c>
      <c r="EP197" s="2"/>
      <c r="EQ197" s="2">
        <v>1024</v>
      </c>
      <c r="ER197" s="2">
        <v>473.09</v>
      </c>
      <c r="ES197" s="2">
        <v>0</v>
      </c>
      <c r="ET197" s="2">
        <v>0</v>
      </c>
      <c r="EU197" s="2">
        <v>0</v>
      </c>
      <c r="EV197" s="2">
        <v>473.09</v>
      </c>
      <c r="EW197" s="2">
        <v>38.4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2</v>
      </c>
      <c r="FT197" s="2"/>
      <c r="FU197" s="2"/>
      <c r="FV197" s="2"/>
      <c r="FW197" s="2"/>
      <c r="FX197" s="2">
        <v>97</v>
      </c>
      <c r="FY197" s="2">
        <v>51</v>
      </c>
      <c r="FZ197" s="2"/>
      <c r="GA197" s="2" t="s">
        <v>3</v>
      </c>
      <c r="GB197" s="2"/>
      <c r="GC197" s="2"/>
      <c r="GD197" s="2">
        <v>1</v>
      </c>
      <c r="GE197" s="2"/>
      <c r="GF197" s="2">
        <v>1873464617</v>
      </c>
      <c r="GG197" s="2">
        <v>2</v>
      </c>
      <c r="GH197" s="2">
        <v>1</v>
      </c>
      <c r="GI197" s="2">
        <v>2</v>
      </c>
      <c r="GJ197" s="2">
        <v>0</v>
      </c>
      <c r="GK197" s="2">
        <v>0</v>
      </c>
      <c r="GL197" s="2">
        <f t="shared" si="202"/>
        <v>0</v>
      </c>
      <c r="GM197" s="2">
        <f t="shared" si="203"/>
        <v>480.72</v>
      </c>
      <c r="GN197" s="2">
        <f t="shared" si="204"/>
        <v>0</v>
      </c>
      <c r="GO197" s="2">
        <f t="shared" si="205"/>
        <v>480.72</v>
      </c>
      <c r="GP197" s="2">
        <f t="shared" si="206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207"/>
        <v>0</v>
      </c>
      <c r="GW197" s="2">
        <v>1</v>
      </c>
      <c r="GX197" s="2">
        <f t="shared" si="208"/>
        <v>0</v>
      </c>
      <c r="GY197" s="2"/>
      <c r="GZ197" s="2"/>
      <c r="HA197" s="2">
        <v>0</v>
      </c>
      <c r="HB197" s="2">
        <v>0</v>
      </c>
      <c r="HC197" s="2">
        <f t="shared" si="209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17</v>
      </c>
      <c r="B198">
        <v>1</v>
      </c>
      <c r="D198">
        <f>ROW(EtalonRes!A604)</f>
        <v>604</v>
      </c>
      <c r="E198" t="s">
        <v>3</v>
      </c>
      <c r="F198" t="s">
        <v>301</v>
      </c>
      <c r="G198" t="s">
        <v>302</v>
      </c>
      <c r="H198" t="s">
        <v>206</v>
      </c>
      <c r="I198">
        <f>ROUND(ROUND(8*4/100,4),9)</f>
        <v>0.32</v>
      </c>
      <c r="J198">
        <v>0</v>
      </c>
      <c r="K198">
        <f>ROUND(ROUND(8*4/100,4),9)</f>
        <v>0.32</v>
      </c>
      <c r="O198">
        <f t="shared" si="173"/>
        <v>10922.88</v>
      </c>
      <c r="P198">
        <f t="shared" si="213"/>
        <v>0</v>
      </c>
      <c r="Q198">
        <f>(ROUND((ROUND((((ET198*1.2))*AV198*I198),2)*BB198),2)+ROUND((ROUND(((AE198-((EU198*1.2)))*AV198*I198),2)*BS198),2))</f>
        <v>0</v>
      </c>
      <c r="R198">
        <f t="shared" si="214"/>
        <v>0</v>
      </c>
      <c r="S198">
        <f t="shared" si="215"/>
        <v>10922.88</v>
      </c>
      <c r="T198">
        <f t="shared" si="178"/>
        <v>0</v>
      </c>
      <c r="U198">
        <f t="shared" si="179"/>
        <v>15.7335552</v>
      </c>
      <c r="V198">
        <f t="shared" si="180"/>
        <v>0</v>
      </c>
      <c r="W198">
        <f t="shared" si="181"/>
        <v>0</v>
      </c>
      <c r="X198">
        <f t="shared" si="230"/>
        <v>10595.19</v>
      </c>
      <c r="Y198">
        <f t="shared" si="231"/>
        <v>5570.67</v>
      </c>
      <c r="AA198">
        <v>-1</v>
      </c>
      <c r="AB198">
        <f t="shared" si="182"/>
        <v>567.70799999999997</v>
      </c>
      <c r="AC198">
        <f>ROUND(((ES198*1)),6)</f>
        <v>0</v>
      </c>
      <c r="AD198">
        <f>ROUND(((((ET198*1.2))-((EU198*1.2)))+AE198),6)</f>
        <v>0</v>
      </c>
      <c r="AE198">
        <f>ROUND(((EU198*1.2)),6)</f>
        <v>0</v>
      </c>
      <c r="AF198">
        <f>ROUND(((EV198*1.2)),6)</f>
        <v>567.70799999999997</v>
      </c>
      <c r="AG198">
        <f t="shared" si="187"/>
        <v>0</v>
      </c>
      <c r="AH198">
        <f>((EW198*1.2))</f>
        <v>46.08</v>
      </c>
      <c r="AI198">
        <f>((EX198*1.2))</f>
        <v>0</v>
      </c>
      <c r="AJ198">
        <f t="shared" si="190"/>
        <v>0</v>
      </c>
      <c r="AK198">
        <v>473.09</v>
      </c>
      <c r="AL198">
        <v>0</v>
      </c>
      <c r="AM198">
        <v>0</v>
      </c>
      <c r="AN198">
        <v>0</v>
      </c>
      <c r="AO198">
        <v>473.09</v>
      </c>
      <c r="AP198">
        <v>0</v>
      </c>
      <c r="AQ198">
        <v>38.4</v>
      </c>
      <c r="AR198">
        <v>0</v>
      </c>
      <c r="AS198">
        <v>0</v>
      </c>
      <c r="AT198">
        <v>97</v>
      </c>
      <c r="AU198">
        <v>51</v>
      </c>
      <c r="AV198">
        <v>1.0669999999999999</v>
      </c>
      <c r="AW198">
        <v>1.081</v>
      </c>
      <c r="AZ198">
        <v>1</v>
      </c>
      <c r="BA198">
        <v>56.35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303</v>
      </c>
      <c r="BM198">
        <v>67</v>
      </c>
      <c r="BN198">
        <v>0</v>
      </c>
      <c r="BO198" t="s">
        <v>301</v>
      </c>
      <c r="BP198">
        <v>1</v>
      </c>
      <c r="BQ198">
        <v>40</v>
      </c>
      <c r="BR198">
        <v>0</v>
      </c>
      <c r="BS198">
        <v>56.35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97</v>
      </c>
      <c r="CA198">
        <v>51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588</v>
      </c>
      <c r="CO198">
        <v>0</v>
      </c>
      <c r="CP198">
        <f t="shared" si="191"/>
        <v>10922.88</v>
      </c>
      <c r="CQ198">
        <f t="shared" si="216"/>
        <v>0</v>
      </c>
      <c r="CR198">
        <f>(ROUND((ROUND((((ET198*1.2))*AV198*1),2)*BB198),2)+ROUND((ROUND(((AE198-((EU198*1.2)))*AV198*1),2)*BS198),2))</f>
        <v>0</v>
      </c>
      <c r="CS198">
        <f t="shared" si="217"/>
        <v>0</v>
      </c>
      <c r="CT198">
        <f t="shared" si="218"/>
        <v>34133.449999999997</v>
      </c>
      <c r="CU198">
        <f t="shared" si="196"/>
        <v>0</v>
      </c>
      <c r="CV198">
        <f t="shared" si="219"/>
        <v>49.167359999999995</v>
      </c>
      <c r="CW198">
        <f t="shared" si="198"/>
        <v>0</v>
      </c>
      <c r="CX198">
        <f t="shared" si="199"/>
        <v>0</v>
      </c>
      <c r="CY198">
        <f t="shared" si="220"/>
        <v>10595.193599999999</v>
      </c>
      <c r="CZ198">
        <f t="shared" si="221"/>
        <v>5570.6688000000004</v>
      </c>
      <c r="DB198">
        <v>4</v>
      </c>
      <c r="DC198" t="s">
        <v>3</v>
      </c>
      <c r="DD198" t="s">
        <v>293</v>
      </c>
      <c r="DE198" t="s">
        <v>51</v>
      </c>
      <c r="DF198" t="s">
        <v>51</v>
      </c>
      <c r="DG198" t="s">
        <v>51</v>
      </c>
      <c r="DH198" t="s">
        <v>3</v>
      </c>
      <c r="DI198" t="s">
        <v>51</v>
      </c>
      <c r="DJ198" t="s">
        <v>51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206</v>
      </c>
      <c r="DW198" t="s">
        <v>206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80425675</v>
      </c>
      <c r="EF198">
        <v>40</v>
      </c>
      <c r="EG198" t="s">
        <v>63</v>
      </c>
      <c r="EH198">
        <v>0</v>
      </c>
      <c r="EI198" t="s">
        <v>3</v>
      </c>
      <c r="EJ198">
        <v>2</v>
      </c>
      <c r="EK198">
        <v>67</v>
      </c>
      <c r="EL198" t="s">
        <v>182</v>
      </c>
      <c r="EM198" t="s">
        <v>183</v>
      </c>
      <c r="EO198" t="s">
        <v>276</v>
      </c>
      <c r="EQ198">
        <v>1024</v>
      </c>
      <c r="ER198">
        <v>473.09</v>
      </c>
      <c r="ES198">
        <v>0</v>
      </c>
      <c r="ET198">
        <v>0</v>
      </c>
      <c r="EU198">
        <v>0</v>
      </c>
      <c r="EV198">
        <v>473.09</v>
      </c>
      <c r="EW198">
        <v>38.4</v>
      </c>
      <c r="EX198">
        <v>0</v>
      </c>
      <c r="EY198">
        <v>0</v>
      </c>
      <c r="FQ198">
        <v>0</v>
      </c>
      <c r="FR198">
        <v>0</v>
      </c>
      <c r="FS198">
        <v>2</v>
      </c>
      <c r="FX198">
        <v>97</v>
      </c>
      <c r="FY198">
        <v>51</v>
      </c>
      <c r="GA198" t="s">
        <v>3</v>
      </c>
      <c r="GD198">
        <v>1</v>
      </c>
      <c r="GF198">
        <v>1873464617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202"/>
        <v>0</v>
      </c>
      <c r="GM198">
        <f t="shared" si="203"/>
        <v>27088.74</v>
      </c>
      <c r="GN198">
        <f t="shared" si="204"/>
        <v>0</v>
      </c>
      <c r="GO198">
        <f t="shared" si="205"/>
        <v>27088.74</v>
      </c>
      <c r="GP198">
        <f t="shared" si="206"/>
        <v>0</v>
      </c>
      <c r="GR198">
        <v>0</v>
      </c>
      <c r="GS198">
        <v>3</v>
      </c>
      <c r="GT198">
        <v>0</v>
      </c>
      <c r="GU198" t="s">
        <v>3</v>
      </c>
      <c r="GV198">
        <f t="shared" si="207"/>
        <v>0</v>
      </c>
      <c r="GW198">
        <v>1</v>
      </c>
      <c r="GX198">
        <f t="shared" si="208"/>
        <v>0</v>
      </c>
      <c r="HA198">
        <v>0</v>
      </c>
      <c r="HB198">
        <v>0</v>
      </c>
      <c r="HC198">
        <f t="shared" si="20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5">
      <c r="A199" s="2">
        <v>17</v>
      </c>
      <c r="B199" s="2">
        <v>1</v>
      </c>
      <c r="C199" s="2"/>
      <c r="D199" s="2">
        <f>ROW(EtalonRes!A606)</f>
        <v>606</v>
      </c>
      <c r="E199" s="2" t="s">
        <v>304</v>
      </c>
      <c r="F199" s="2" t="s">
        <v>301</v>
      </c>
      <c r="G199" s="2" t="s">
        <v>302</v>
      </c>
      <c r="H199" s="2" t="s">
        <v>206</v>
      </c>
      <c r="I199" s="2">
        <f>ROUND(ROUND(16/100,4),9)</f>
        <v>0.16</v>
      </c>
      <c r="J199" s="2">
        <v>0</v>
      </c>
      <c r="K199" s="2">
        <f>ROUND(ROUND(16/100,4),9)</f>
        <v>0.16</v>
      </c>
      <c r="L199" s="2"/>
      <c r="M199" s="2"/>
      <c r="N199" s="2"/>
      <c r="O199" s="2">
        <f t="shared" si="173"/>
        <v>80.77</v>
      </c>
      <c r="P199" s="2">
        <f t="shared" si="213"/>
        <v>0</v>
      </c>
      <c r="Q199" s="2">
        <f t="shared" ref="Q199:Q204" si="232">(ROUND((ROUND(((ET199)*AV199*I199),2)*BB199),2)+ROUND((ROUND(((AE199-(EU199))*AV199*I199),2)*BS199),2))</f>
        <v>0</v>
      </c>
      <c r="R199" s="2">
        <f t="shared" si="214"/>
        <v>0</v>
      </c>
      <c r="S199" s="2">
        <f t="shared" si="215"/>
        <v>80.77</v>
      </c>
      <c r="T199" s="2">
        <f t="shared" si="178"/>
        <v>0</v>
      </c>
      <c r="U199" s="2">
        <f t="shared" si="179"/>
        <v>6.5556479999999997</v>
      </c>
      <c r="V199" s="2">
        <f t="shared" si="180"/>
        <v>0</v>
      </c>
      <c r="W199" s="2">
        <f t="shared" si="181"/>
        <v>0</v>
      </c>
      <c r="X199" s="2">
        <f t="shared" si="230"/>
        <v>78.349999999999994</v>
      </c>
      <c r="Y199" s="2">
        <f t="shared" si="231"/>
        <v>41.19</v>
      </c>
      <c r="Z199" s="2"/>
      <c r="AA199" s="2">
        <v>80604773</v>
      </c>
      <c r="AB199" s="2">
        <f t="shared" si="182"/>
        <v>473.09</v>
      </c>
      <c r="AC199" s="2">
        <f t="shared" ref="AC199:AC204" si="233">ROUND((ES199),6)</f>
        <v>0</v>
      </c>
      <c r="AD199" s="2">
        <f t="shared" ref="AD199:AD204" si="234">ROUND((((ET199)-(EU199))+AE199),6)</f>
        <v>0</v>
      </c>
      <c r="AE199" s="2">
        <f t="shared" ref="AE199:AF204" si="235">ROUND((EU199),6)</f>
        <v>0</v>
      </c>
      <c r="AF199" s="2">
        <f t="shared" si="235"/>
        <v>473.09</v>
      </c>
      <c r="AG199" s="2">
        <f t="shared" si="187"/>
        <v>0</v>
      </c>
      <c r="AH199" s="2">
        <f t="shared" ref="AH199:AI204" si="236">(EW199)</f>
        <v>38.4</v>
      </c>
      <c r="AI199" s="2">
        <f t="shared" si="236"/>
        <v>0</v>
      </c>
      <c r="AJ199" s="2">
        <f t="shared" si="190"/>
        <v>0</v>
      </c>
      <c r="AK199" s="2">
        <v>473.09</v>
      </c>
      <c r="AL199" s="2">
        <v>0</v>
      </c>
      <c r="AM199" s="2">
        <v>0</v>
      </c>
      <c r="AN199" s="2">
        <v>0</v>
      </c>
      <c r="AO199" s="2">
        <v>473.09</v>
      </c>
      <c r="AP199" s="2">
        <v>0</v>
      </c>
      <c r="AQ199" s="2">
        <v>38.4</v>
      </c>
      <c r="AR199" s="2">
        <v>0</v>
      </c>
      <c r="AS199" s="2">
        <v>0</v>
      </c>
      <c r="AT199" s="2">
        <v>97</v>
      </c>
      <c r="AU199" s="2">
        <v>51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303</v>
      </c>
      <c r="BK199" s="2"/>
      <c r="BL199" s="2"/>
      <c r="BM199" s="2">
        <v>67</v>
      </c>
      <c r="BN199" s="2">
        <v>0</v>
      </c>
      <c r="BO199" s="2" t="s">
        <v>301</v>
      </c>
      <c r="BP199" s="2">
        <v>1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97</v>
      </c>
      <c r="CA199" s="2">
        <v>51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91"/>
        <v>80.77</v>
      </c>
      <c r="CQ199" s="2">
        <f t="shared" si="216"/>
        <v>0</v>
      </c>
      <c r="CR199" s="2">
        <f t="shared" ref="CR199:CR204" si="237">(ROUND((ROUND(((ET199)*AV199*1),2)*BB199),2)+ROUND((ROUND(((AE199-(EU199))*AV199*1),2)*BS199),2))</f>
        <v>0</v>
      </c>
      <c r="CS199" s="2">
        <f t="shared" si="217"/>
        <v>0</v>
      </c>
      <c r="CT199" s="2">
        <f t="shared" si="218"/>
        <v>504.79</v>
      </c>
      <c r="CU199" s="2">
        <f t="shared" si="196"/>
        <v>0</v>
      </c>
      <c r="CV199" s="2">
        <f t="shared" si="219"/>
        <v>40.972799999999999</v>
      </c>
      <c r="CW199" s="2">
        <f t="shared" si="198"/>
        <v>0</v>
      </c>
      <c r="CX199" s="2">
        <f t="shared" si="199"/>
        <v>0</v>
      </c>
      <c r="CY199" s="2">
        <f t="shared" si="220"/>
        <v>78.346899999999991</v>
      </c>
      <c r="CZ199" s="2">
        <f t="shared" si="221"/>
        <v>41.192699999999995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1010</v>
      </c>
      <c r="DV199" s="2" t="s">
        <v>206</v>
      </c>
      <c r="DW199" s="2" t="s">
        <v>206</v>
      </c>
      <c r="DX199" s="2">
        <v>100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80425675</v>
      </c>
      <c r="EF199" s="2">
        <v>40</v>
      </c>
      <c r="EG199" s="2" t="s">
        <v>63</v>
      </c>
      <c r="EH199" s="2">
        <v>0</v>
      </c>
      <c r="EI199" s="2" t="s">
        <v>3</v>
      </c>
      <c r="EJ199" s="2">
        <v>2</v>
      </c>
      <c r="EK199" s="2">
        <v>67</v>
      </c>
      <c r="EL199" s="2" t="s">
        <v>182</v>
      </c>
      <c r="EM199" s="2" t="s">
        <v>183</v>
      </c>
      <c r="EN199" s="2"/>
      <c r="EO199" s="2" t="s">
        <v>3</v>
      </c>
      <c r="EP199" s="2"/>
      <c r="EQ199" s="2">
        <v>0</v>
      </c>
      <c r="ER199" s="2">
        <v>473.09</v>
      </c>
      <c r="ES199" s="2">
        <v>0</v>
      </c>
      <c r="ET199" s="2">
        <v>0</v>
      </c>
      <c r="EU199" s="2">
        <v>0</v>
      </c>
      <c r="EV199" s="2">
        <v>473.09</v>
      </c>
      <c r="EW199" s="2">
        <v>38.4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2</v>
      </c>
      <c r="FT199" s="2"/>
      <c r="FU199" s="2"/>
      <c r="FV199" s="2"/>
      <c r="FW199" s="2"/>
      <c r="FX199" s="2">
        <v>97</v>
      </c>
      <c r="FY199" s="2">
        <v>51</v>
      </c>
      <c r="FZ199" s="2"/>
      <c r="GA199" s="2" t="s">
        <v>3</v>
      </c>
      <c r="GB199" s="2"/>
      <c r="GC199" s="2"/>
      <c r="GD199" s="2">
        <v>1</v>
      </c>
      <c r="GE199" s="2"/>
      <c r="GF199" s="2">
        <v>1873464617</v>
      </c>
      <c r="GG199" s="2">
        <v>2</v>
      </c>
      <c r="GH199" s="2">
        <v>1</v>
      </c>
      <c r="GI199" s="2">
        <v>2</v>
      </c>
      <c r="GJ199" s="2">
        <v>0</v>
      </c>
      <c r="GK199" s="2">
        <v>0</v>
      </c>
      <c r="GL199" s="2">
        <f t="shared" si="202"/>
        <v>0</v>
      </c>
      <c r="GM199" s="2">
        <f t="shared" si="203"/>
        <v>200.31</v>
      </c>
      <c r="GN199" s="2">
        <f t="shared" si="204"/>
        <v>0</v>
      </c>
      <c r="GO199" s="2">
        <f t="shared" si="205"/>
        <v>200.31</v>
      </c>
      <c r="GP199" s="2">
        <f t="shared" si="206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207"/>
        <v>0</v>
      </c>
      <c r="GW199" s="2">
        <v>1</v>
      </c>
      <c r="GX199" s="2">
        <f t="shared" si="208"/>
        <v>0</v>
      </c>
      <c r="GY199" s="2"/>
      <c r="GZ199" s="2"/>
      <c r="HA199" s="2">
        <v>0</v>
      </c>
      <c r="HB199" s="2">
        <v>0</v>
      </c>
      <c r="HC199" s="2">
        <f t="shared" si="209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17</v>
      </c>
      <c r="B200">
        <v>1</v>
      </c>
      <c r="D200">
        <f>ROW(EtalonRes!A608)</f>
        <v>608</v>
      </c>
      <c r="E200" t="s">
        <v>304</v>
      </c>
      <c r="F200" t="s">
        <v>301</v>
      </c>
      <c r="G200" t="s">
        <v>302</v>
      </c>
      <c r="H200" t="s">
        <v>206</v>
      </c>
      <c r="I200">
        <f>ROUND(ROUND(16/100,4),9)</f>
        <v>0.16</v>
      </c>
      <c r="J200">
        <v>0</v>
      </c>
      <c r="K200">
        <f>ROUND(ROUND(16/100,4),9)</f>
        <v>0.16</v>
      </c>
      <c r="O200">
        <f t="shared" si="173"/>
        <v>4551.3900000000003</v>
      </c>
      <c r="P200">
        <f t="shared" si="213"/>
        <v>0</v>
      </c>
      <c r="Q200">
        <f t="shared" si="232"/>
        <v>0</v>
      </c>
      <c r="R200">
        <f t="shared" si="214"/>
        <v>0</v>
      </c>
      <c r="S200">
        <f t="shared" si="215"/>
        <v>4551.3900000000003</v>
      </c>
      <c r="T200">
        <f t="shared" si="178"/>
        <v>0</v>
      </c>
      <c r="U200">
        <f t="shared" si="179"/>
        <v>6.5556479999999997</v>
      </c>
      <c r="V200">
        <f t="shared" si="180"/>
        <v>0</v>
      </c>
      <c r="W200">
        <f t="shared" si="181"/>
        <v>0</v>
      </c>
      <c r="X200">
        <f t="shared" si="230"/>
        <v>4414.8500000000004</v>
      </c>
      <c r="Y200">
        <f t="shared" si="231"/>
        <v>2321.21</v>
      </c>
      <c r="AA200">
        <v>80604775</v>
      </c>
      <c r="AB200">
        <f t="shared" si="182"/>
        <v>473.09</v>
      </c>
      <c r="AC200">
        <f t="shared" si="233"/>
        <v>0</v>
      </c>
      <c r="AD200">
        <f t="shared" si="234"/>
        <v>0</v>
      </c>
      <c r="AE200">
        <f t="shared" si="235"/>
        <v>0</v>
      </c>
      <c r="AF200">
        <f t="shared" si="235"/>
        <v>473.09</v>
      </c>
      <c r="AG200">
        <f t="shared" si="187"/>
        <v>0</v>
      </c>
      <c r="AH200">
        <f t="shared" si="236"/>
        <v>38.4</v>
      </c>
      <c r="AI200">
        <f t="shared" si="236"/>
        <v>0</v>
      </c>
      <c r="AJ200">
        <f t="shared" si="190"/>
        <v>0</v>
      </c>
      <c r="AK200">
        <v>473.09</v>
      </c>
      <c r="AL200">
        <v>0</v>
      </c>
      <c r="AM200">
        <v>0</v>
      </c>
      <c r="AN200">
        <v>0</v>
      </c>
      <c r="AO200">
        <v>473.09</v>
      </c>
      <c r="AP200">
        <v>0</v>
      </c>
      <c r="AQ200">
        <v>38.4</v>
      </c>
      <c r="AR200">
        <v>0</v>
      </c>
      <c r="AS200">
        <v>0</v>
      </c>
      <c r="AT200">
        <v>97</v>
      </c>
      <c r="AU200">
        <v>51</v>
      </c>
      <c r="AV200">
        <v>1.0669999999999999</v>
      </c>
      <c r="AW200">
        <v>1.081</v>
      </c>
      <c r="AZ200">
        <v>1</v>
      </c>
      <c r="BA200">
        <v>56.35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303</v>
      </c>
      <c r="BM200">
        <v>67</v>
      </c>
      <c r="BN200">
        <v>0</v>
      </c>
      <c r="BO200" t="s">
        <v>301</v>
      </c>
      <c r="BP200">
        <v>1</v>
      </c>
      <c r="BQ200">
        <v>40</v>
      </c>
      <c r="BR200">
        <v>0</v>
      </c>
      <c r="BS200">
        <v>56.35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91"/>
        <v>4551.3900000000003</v>
      </c>
      <c r="CQ200">
        <f t="shared" si="216"/>
        <v>0</v>
      </c>
      <c r="CR200">
        <f t="shared" si="237"/>
        <v>0</v>
      </c>
      <c r="CS200">
        <f t="shared" si="217"/>
        <v>0</v>
      </c>
      <c r="CT200">
        <f t="shared" si="218"/>
        <v>28444.92</v>
      </c>
      <c r="CU200">
        <f t="shared" si="196"/>
        <v>0</v>
      </c>
      <c r="CV200">
        <f t="shared" si="219"/>
        <v>40.972799999999999</v>
      </c>
      <c r="CW200">
        <f t="shared" si="198"/>
        <v>0</v>
      </c>
      <c r="CX200">
        <f t="shared" si="199"/>
        <v>0</v>
      </c>
      <c r="CY200">
        <f t="shared" si="220"/>
        <v>4414.8483000000006</v>
      </c>
      <c r="CZ200">
        <f t="shared" si="221"/>
        <v>2321.2089000000001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1010</v>
      </c>
      <c r="DV200" t="s">
        <v>206</v>
      </c>
      <c r="DW200" t="s">
        <v>206</v>
      </c>
      <c r="DX200">
        <v>100</v>
      </c>
      <c r="DZ200" t="s">
        <v>3</v>
      </c>
      <c r="EA200" t="s">
        <v>3</v>
      </c>
      <c r="EB200" t="s">
        <v>3</v>
      </c>
      <c r="EC200" t="s">
        <v>3</v>
      </c>
      <c r="EE200">
        <v>80425675</v>
      </c>
      <c r="EF200">
        <v>40</v>
      </c>
      <c r="EG200" t="s">
        <v>63</v>
      </c>
      <c r="EH200">
        <v>0</v>
      </c>
      <c r="EI200" t="s">
        <v>3</v>
      </c>
      <c r="EJ200">
        <v>2</v>
      </c>
      <c r="EK200">
        <v>67</v>
      </c>
      <c r="EL200" t="s">
        <v>182</v>
      </c>
      <c r="EM200" t="s">
        <v>183</v>
      </c>
      <c r="EO200" t="s">
        <v>3</v>
      </c>
      <c r="EQ200">
        <v>0</v>
      </c>
      <c r="ER200">
        <v>473.09</v>
      </c>
      <c r="ES200">
        <v>0</v>
      </c>
      <c r="ET200">
        <v>0</v>
      </c>
      <c r="EU200">
        <v>0</v>
      </c>
      <c r="EV200">
        <v>473.09</v>
      </c>
      <c r="EW200">
        <v>38.4</v>
      </c>
      <c r="EX200">
        <v>0</v>
      </c>
      <c r="EY200">
        <v>0</v>
      </c>
      <c r="FQ200">
        <v>0</v>
      </c>
      <c r="FR200">
        <v>0</v>
      </c>
      <c r="FS200">
        <v>2</v>
      </c>
      <c r="FX200">
        <v>97</v>
      </c>
      <c r="FY200">
        <v>51</v>
      </c>
      <c r="GA200" t="s">
        <v>3</v>
      </c>
      <c r="GD200">
        <v>1</v>
      </c>
      <c r="GF200">
        <v>1873464617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202"/>
        <v>0</v>
      </c>
      <c r="GM200">
        <f t="shared" si="203"/>
        <v>11287.45</v>
      </c>
      <c r="GN200">
        <f t="shared" si="204"/>
        <v>0</v>
      </c>
      <c r="GO200">
        <f t="shared" si="205"/>
        <v>11287.45</v>
      </c>
      <c r="GP200">
        <f t="shared" si="206"/>
        <v>0</v>
      </c>
      <c r="GR200">
        <v>0</v>
      </c>
      <c r="GS200">
        <v>3</v>
      </c>
      <c r="GT200">
        <v>0</v>
      </c>
      <c r="GU200" t="s">
        <v>3</v>
      </c>
      <c r="GV200">
        <f t="shared" si="207"/>
        <v>0</v>
      </c>
      <c r="GW200">
        <v>1</v>
      </c>
      <c r="GX200">
        <f t="shared" si="208"/>
        <v>0</v>
      </c>
      <c r="HA200">
        <v>0</v>
      </c>
      <c r="HB200">
        <v>0</v>
      </c>
      <c r="HC200">
        <f t="shared" si="20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5">
      <c r="A201" s="2">
        <v>17</v>
      </c>
      <c r="B201" s="2">
        <v>1</v>
      </c>
      <c r="C201" s="2">
        <f>ROW(SmtRes!A87)</f>
        <v>87</v>
      </c>
      <c r="D201" s="2">
        <f>ROW(EtalonRes!A610)</f>
        <v>610</v>
      </c>
      <c r="E201" s="2" t="s">
        <v>3</v>
      </c>
      <c r="F201" s="2" t="s">
        <v>305</v>
      </c>
      <c r="G201" s="2" t="s">
        <v>306</v>
      </c>
      <c r="H201" s="2" t="s">
        <v>206</v>
      </c>
      <c r="I201" s="2">
        <f>ROUND(ROUND(4/100,4),9)</f>
        <v>0.04</v>
      </c>
      <c r="J201" s="2">
        <v>0</v>
      </c>
      <c r="K201" s="2">
        <f>ROUND(ROUND(4/100,4),9)</f>
        <v>0.04</v>
      </c>
      <c r="L201" s="2"/>
      <c r="M201" s="2"/>
      <c r="N201" s="2"/>
      <c r="O201" s="2">
        <f t="shared" ref="O201:O214" si="238">ROUND(CP201,2)</f>
        <v>9.94</v>
      </c>
      <c r="P201" s="2">
        <f t="shared" si="213"/>
        <v>0</v>
      </c>
      <c r="Q201" s="2">
        <f t="shared" si="232"/>
        <v>0</v>
      </c>
      <c r="R201" s="2">
        <f t="shared" si="214"/>
        <v>0</v>
      </c>
      <c r="S201" s="2">
        <f t="shared" si="215"/>
        <v>9.94</v>
      </c>
      <c r="T201" s="2">
        <f t="shared" ref="T201:T214" si="239">ROUND(CU201*I201,2)</f>
        <v>0</v>
      </c>
      <c r="U201" s="2">
        <f t="shared" ref="U201:U214" si="240">CV201*I201</f>
        <v>0.80665199999999981</v>
      </c>
      <c r="V201" s="2">
        <f t="shared" ref="V201:V214" si="241">CW201*I201</f>
        <v>0</v>
      </c>
      <c r="W201" s="2">
        <f t="shared" ref="W201:W214" si="242">ROUND(CX201*I201,2)</f>
        <v>0</v>
      </c>
      <c r="X201" s="2">
        <f t="shared" si="230"/>
        <v>9.64</v>
      </c>
      <c r="Y201" s="2">
        <f t="shared" si="231"/>
        <v>5.07</v>
      </c>
      <c r="Z201" s="2"/>
      <c r="AA201" s="2">
        <v>-1</v>
      </c>
      <c r="AB201" s="2">
        <f t="shared" ref="AB201:AB214" si="243">ROUND((AC201+AD201+AF201),6)</f>
        <v>232.85</v>
      </c>
      <c r="AC201" s="2">
        <f t="shared" si="233"/>
        <v>0</v>
      </c>
      <c r="AD201" s="2">
        <f t="shared" si="234"/>
        <v>0</v>
      </c>
      <c r="AE201" s="2">
        <f t="shared" si="235"/>
        <v>0</v>
      </c>
      <c r="AF201" s="2">
        <f t="shared" si="235"/>
        <v>232.85</v>
      </c>
      <c r="AG201" s="2">
        <f t="shared" ref="AG201:AG214" si="244">ROUND((AP201),6)</f>
        <v>0</v>
      </c>
      <c r="AH201" s="2">
        <f t="shared" si="236"/>
        <v>18.899999999999999</v>
      </c>
      <c r="AI201" s="2">
        <f t="shared" si="236"/>
        <v>0</v>
      </c>
      <c r="AJ201" s="2">
        <f t="shared" ref="AJ201:AJ214" si="245">(AS201)</f>
        <v>0</v>
      </c>
      <c r="AK201" s="2">
        <v>232.85</v>
      </c>
      <c r="AL201" s="2">
        <v>0</v>
      </c>
      <c r="AM201" s="2">
        <v>0</v>
      </c>
      <c r="AN201" s="2">
        <v>0</v>
      </c>
      <c r="AO201" s="2">
        <v>232.85</v>
      </c>
      <c r="AP201" s="2">
        <v>0</v>
      </c>
      <c r="AQ201" s="2">
        <v>18.899999999999999</v>
      </c>
      <c r="AR201" s="2">
        <v>0</v>
      </c>
      <c r="AS201" s="2">
        <v>0</v>
      </c>
      <c r="AT201" s="2">
        <v>97</v>
      </c>
      <c r="AU201" s="2">
        <v>51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307</v>
      </c>
      <c r="BK201" s="2"/>
      <c r="BL201" s="2"/>
      <c r="BM201" s="2">
        <v>67</v>
      </c>
      <c r="BN201" s="2">
        <v>0</v>
      </c>
      <c r="BO201" s="2" t="s">
        <v>305</v>
      </c>
      <c r="BP201" s="2">
        <v>1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97</v>
      </c>
      <c r="CA201" s="2">
        <v>51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ref="CP201:CP214" si="246">(P201+Q201+S201)</f>
        <v>9.94</v>
      </c>
      <c r="CQ201" s="2">
        <f t="shared" si="216"/>
        <v>0</v>
      </c>
      <c r="CR201" s="2">
        <f t="shared" si="237"/>
        <v>0</v>
      </c>
      <c r="CS201" s="2">
        <f t="shared" si="217"/>
        <v>0</v>
      </c>
      <c r="CT201" s="2">
        <f t="shared" si="218"/>
        <v>248.45</v>
      </c>
      <c r="CU201" s="2">
        <f t="shared" ref="CU201:CU214" si="247">AG201</f>
        <v>0</v>
      </c>
      <c r="CV201" s="2">
        <f t="shared" si="219"/>
        <v>20.166299999999996</v>
      </c>
      <c r="CW201" s="2">
        <f t="shared" ref="CW201:CW214" si="248">AI201</f>
        <v>0</v>
      </c>
      <c r="CX201" s="2">
        <f t="shared" ref="CX201:CX214" si="249">AJ201</f>
        <v>0</v>
      </c>
      <c r="CY201" s="2">
        <f t="shared" si="220"/>
        <v>9.6417999999999999</v>
      </c>
      <c r="CZ201" s="2">
        <f t="shared" si="221"/>
        <v>5.0693999999999999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1010</v>
      </c>
      <c r="DV201" s="2" t="s">
        <v>206</v>
      </c>
      <c r="DW201" s="2" t="s">
        <v>206</v>
      </c>
      <c r="DX201" s="2">
        <v>100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80425675</v>
      </c>
      <c r="EF201" s="2">
        <v>40</v>
      </c>
      <c r="EG201" s="2" t="s">
        <v>63</v>
      </c>
      <c r="EH201" s="2">
        <v>0</v>
      </c>
      <c r="EI201" s="2" t="s">
        <v>3</v>
      </c>
      <c r="EJ201" s="2">
        <v>2</v>
      </c>
      <c r="EK201" s="2">
        <v>67</v>
      </c>
      <c r="EL201" s="2" t="s">
        <v>182</v>
      </c>
      <c r="EM201" s="2" t="s">
        <v>183</v>
      </c>
      <c r="EN201" s="2"/>
      <c r="EO201" s="2" t="s">
        <v>3</v>
      </c>
      <c r="EP201" s="2"/>
      <c r="EQ201" s="2">
        <v>1024</v>
      </c>
      <c r="ER201" s="2">
        <v>232.85</v>
      </c>
      <c r="ES201" s="2">
        <v>0</v>
      </c>
      <c r="ET201" s="2">
        <v>0</v>
      </c>
      <c r="EU201" s="2">
        <v>0</v>
      </c>
      <c r="EV201" s="2">
        <v>232.85</v>
      </c>
      <c r="EW201" s="2">
        <v>18.899999999999999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97</v>
      </c>
      <c r="FY201" s="2">
        <v>51</v>
      </c>
      <c r="FZ201" s="2"/>
      <c r="GA201" s="2" t="s">
        <v>3</v>
      </c>
      <c r="GB201" s="2"/>
      <c r="GC201" s="2"/>
      <c r="GD201" s="2">
        <v>1</v>
      </c>
      <c r="GE201" s="2"/>
      <c r="GF201" s="2">
        <v>-442900539</v>
      </c>
      <c r="GG201" s="2">
        <v>2</v>
      </c>
      <c r="GH201" s="2">
        <v>1</v>
      </c>
      <c r="GI201" s="2">
        <v>2</v>
      </c>
      <c r="GJ201" s="2">
        <v>0</v>
      </c>
      <c r="GK201" s="2">
        <v>0</v>
      </c>
      <c r="GL201" s="2">
        <f t="shared" ref="GL201:GL214" si="250">ROUND(IF(AND(BH201=3,BI201=3,FS201&lt;&gt;0),P201,0),2)</f>
        <v>0</v>
      </c>
      <c r="GM201" s="2">
        <f t="shared" ref="GM201:GM214" si="251">ROUND(O201+X201+Y201,2)+GX201</f>
        <v>24.65</v>
      </c>
      <c r="GN201" s="2">
        <f t="shared" ref="GN201:GN214" si="252">IF(OR(BI201=0,BI201=1),GM201-GX201,0)</f>
        <v>0</v>
      </c>
      <c r="GO201" s="2">
        <f t="shared" ref="GO201:GO214" si="253">IF(BI201=2,GM201-GX201,0)</f>
        <v>24.65</v>
      </c>
      <c r="GP201" s="2">
        <f t="shared" ref="GP201:GP214" si="254">IF(BI201=4,GM201-GX201,0)</f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ref="GV201:GV214" si="255">ROUND((GT201),6)</f>
        <v>0</v>
      </c>
      <c r="GW201" s="2">
        <v>1</v>
      </c>
      <c r="GX201" s="2">
        <f t="shared" ref="GX201:GX214" si="256">ROUND(HC201*I201,2)</f>
        <v>0</v>
      </c>
      <c r="GY201" s="2"/>
      <c r="GZ201" s="2"/>
      <c r="HA201" s="2">
        <v>0</v>
      </c>
      <c r="HB201" s="2">
        <v>0</v>
      </c>
      <c r="HC201" s="2">
        <f t="shared" ref="HC201:HC214" si="257">GV201*GW201</f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17</v>
      </c>
      <c r="B202">
        <v>1</v>
      </c>
      <c r="C202">
        <f>ROW(SmtRes!A88)</f>
        <v>88</v>
      </c>
      <c r="D202">
        <f>ROW(EtalonRes!A612)</f>
        <v>612</v>
      </c>
      <c r="E202" t="s">
        <v>3</v>
      </c>
      <c r="F202" t="s">
        <v>305</v>
      </c>
      <c r="G202" t="s">
        <v>306</v>
      </c>
      <c r="H202" t="s">
        <v>206</v>
      </c>
      <c r="I202">
        <f>ROUND(ROUND(4/100,4),9)</f>
        <v>0.04</v>
      </c>
      <c r="J202">
        <v>0</v>
      </c>
      <c r="K202">
        <f>ROUND(ROUND(4/100,4),9)</f>
        <v>0.04</v>
      </c>
      <c r="O202">
        <f t="shared" si="238"/>
        <v>560.12</v>
      </c>
      <c r="P202">
        <f t="shared" si="213"/>
        <v>0</v>
      </c>
      <c r="Q202">
        <f t="shared" si="232"/>
        <v>0</v>
      </c>
      <c r="R202">
        <f t="shared" si="214"/>
        <v>0</v>
      </c>
      <c r="S202">
        <f t="shared" si="215"/>
        <v>560.12</v>
      </c>
      <c r="T202">
        <f t="shared" si="239"/>
        <v>0</v>
      </c>
      <c r="U202">
        <f t="shared" si="240"/>
        <v>0.80665199999999981</v>
      </c>
      <c r="V202">
        <f t="shared" si="241"/>
        <v>0</v>
      </c>
      <c r="W202">
        <f t="shared" si="242"/>
        <v>0</v>
      </c>
      <c r="X202">
        <f t="shared" si="230"/>
        <v>543.32000000000005</v>
      </c>
      <c r="Y202">
        <f t="shared" si="231"/>
        <v>285.66000000000003</v>
      </c>
      <c r="AA202">
        <v>-1</v>
      </c>
      <c r="AB202">
        <f t="shared" si="243"/>
        <v>232.85</v>
      </c>
      <c r="AC202">
        <f t="shared" si="233"/>
        <v>0</v>
      </c>
      <c r="AD202">
        <f t="shared" si="234"/>
        <v>0</v>
      </c>
      <c r="AE202">
        <f t="shared" si="235"/>
        <v>0</v>
      </c>
      <c r="AF202">
        <f t="shared" si="235"/>
        <v>232.85</v>
      </c>
      <c r="AG202">
        <f t="shared" si="244"/>
        <v>0</v>
      </c>
      <c r="AH202">
        <f t="shared" si="236"/>
        <v>18.899999999999999</v>
      </c>
      <c r="AI202">
        <f t="shared" si="236"/>
        <v>0</v>
      </c>
      <c r="AJ202">
        <f t="shared" si="245"/>
        <v>0</v>
      </c>
      <c r="AK202">
        <v>232.85</v>
      </c>
      <c r="AL202">
        <v>0</v>
      </c>
      <c r="AM202">
        <v>0</v>
      </c>
      <c r="AN202">
        <v>0</v>
      </c>
      <c r="AO202">
        <v>232.85</v>
      </c>
      <c r="AP202">
        <v>0</v>
      </c>
      <c r="AQ202">
        <v>18.899999999999999</v>
      </c>
      <c r="AR202">
        <v>0</v>
      </c>
      <c r="AS202">
        <v>0</v>
      </c>
      <c r="AT202">
        <v>97</v>
      </c>
      <c r="AU202">
        <v>51</v>
      </c>
      <c r="AV202">
        <v>1.0669999999999999</v>
      </c>
      <c r="AW202">
        <v>1.081</v>
      </c>
      <c r="AZ202">
        <v>1</v>
      </c>
      <c r="BA202">
        <v>56.35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307</v>
      </c>
      <c r="BM202">
        <v>67</v>
      </c>
      <c r="BN202">
        <v>0</v>
      </c>
      <c r="BO202" t="s">
        <v>305</v>
      </c>
      <c r="BP202">
        <v>1</v>
      </c>
      <c r="BQ202">
        <v>40</v>
      </c>
      <c r="BR202">
        <v>0</v>
      </c>
      <c r="BS202">
        <v>56.35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46"/>
        <v>560.12</v>
      </c>
      <c r="CQ202">
        <f t="shared" si="216"/>
        <v>0</v>
      </c>
      <c r="CR202">
        <f t="shared" si="237"/>
        <v>0</v>
      </c>
      <c r="CS202">
        <f t="shared" si="217"/>
        <v>0</v>
      </c>
      <c r="CT202">
        <f t="shared" si="218"/>
        <v>14000.16</v>
      </c>
      <c r="CU202">
        <f t="shared" si="247"/>
        <v>0</v>
      </c>
      <c r="CV202">
        <f t="shared" si="219"/>
        <v>20.166299999999996</v>
      </c>
      <c r="CW202">
        <f t="shared" si="248"/>
        <v>0</v>
      </c>
      <c r="CX202">
        <f t="shared" si="249"/>
        <v>0</v>
      </c>
      <c r="CY202">
        <f t="shared" si="220"/>
        <v>543.31640000000004</v>
      </c>
      <c r="CZ202">
        <f t="shared" si="221"/>
        <v>285.66120000000001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206</v>
      </c>
      <c r="DW202" t="s">
        <v>206</v>
      </c>
      <c r="DX202">
        <v>100</v>
      </c>
      <c r="DZ202" t="s">
        <v>3</v>
      </c>
      <c r="EA202" t="s">
        <v>3</v>
      </c>
      <c r="EB202" t="s">
        <v>3</v>
      </c>
      <c r="EC202" t="s">
        <v>3</v>
      </c>
      <c r="EE202">
        <v>80425675</v>
      </c>
      <c r="EF202">
        <v>40</v>
      </c>
      <c r="EG202" t="s">
        <v>63</v>
      </c>
      <c r="EH202">
        <v>0</v>
      </c>
      <c r="EI202" t="s">
        <v>3</v>
      </c>
      <c r="EJ202">
        <v>2</v>
      </c>
      <c r="EK202">
        <v>67</v>
      </c>
      <c r="EL202" t="s">
        <v>182</v>
      </c>
      <c r="EM202" t="s">
        <v>183</v>
      </c>
      <c r="EO202" t="s">
        <v>3</v>
      </c>
      <c r="EQ202">
        <v>1024</v>
      </c>
      <c r="ER202">
        <v>232.85</v>
      </c>
      <c r="ES202">
        <v>0</v>
      </c>
      <c r="ET202">
        <v>0</v>
      </c>
      <c r="EU202">
        <v>0</v>
      </c>
      <c r="EV202">
        <v>232.85</v>
      </c>
      <c r="EW202">
        <v>18.899999999999999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97</v>
      </c>
      <c r="FY202">
        <v>51</v>
      </c>
      <c r="GA202" t="s">
        <v>3</v>
      </c>
      <c r="GD202">
        <v>1</v>
      </c>
      <c r="GF202">
        <v>-442900539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250"/>
        <v>0</v>
      </c>
      <c r="GM202">
        <f t="shared" si="251"/>
        <v>1389.1</v>
      </c>
      <c r="GN202">
        <f t="shared" si="252"/>
        <v>0</v>
      </c>
      <c r="GO202">
        <f t="shared" si="253"/>
        <v>1389.1</v>
      </c>
      <c r="GP202">
        <f t="shared" si="254"/>
        <v>0</v>
      </c>
      <c r="GR202">
        <v>0</v>
      </c>
      <c r="GS202">
        <v>3</v>
      </c>
      <c r="GT202">
        <v>0</v>
      </c>
      <c r="GU202" t="s">
        <v>3</v>
      </c>
      <c r="GV202">
        <f t="shared" si="255"/>
        <v>0</v>
      </c>
      <c r="GW202">
        <v>1</v>
      </c>
      <c r="GX202">
        <f t="shared" si="256"/>
        <v>0</v>
      </c>
      <c r="HA202">
        <v>0</v>
      </c>
      <c r="HB202">
        <v>0</v>
      </c>
      <c r="HC202">
        <f t="shared" si="257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5">
      <c r="A203" s="2">
        <v>17</v>
      </c>
      <c r="B203" s="2">
        <v>1</v>
      </c>
      <c r="C203" s="2">
        <f>ROW(SmtRes!A89)</f>
        <v>89</v>
      </c>
      <c r="D203" s="2">
        <f>ROW(EtalonRes!A614)</f>
        <v>614</v>
      </c>
      <c r="E203" s="2" t="s">
        <v>308</v>
      </c>
      <c r="F203" s="2" t="s">
        <v>309</v>
      </c>
      <c r="G203" s="2" t="s">
        <v>310</v>
      </c>
      <c r="H203" s="2" t="s">
        <v>206</v>
      </c>
      <c r="I203" s="2">
        <f>ROUND(ROUND(16/100,4),9)</f>
        <v>0.16</v>
      </c>
      <c r="J203" s="2">
        <v>0</v>
      </c>
      <c r="K203" s="2">
        <f>ROUND(ROUND(16/100,4),9)</f>
        <v>0.16</v>
      </c>
      <c r="L203" s="2"/>
      <c r="M203" s="2"/>
      <c r="N203" s="2"/>
      <c r="O203" s="2">
        <f t="shared" si="238"/>
        <v>59.73</v>
      </c>
      <c r="P203" s="2">
        <f t="shared" si="213"/>
        <v>0</v>
      </c>
      <c r="Q203" s="2">
        <f t="shared" si="232"/>
        <v>0</v>
      </c>
      <c r="R203" s="2">
        <f t="shared" si="214"/>
        <v>0</v>
      </c>
      <c r="S203" s="2">
        <f t="shared" si="215"/>
        <v>59.73</v>
      </c>
      <c r="T203" s="2">
        <f t="shared" si="239"/>
        <v>0</v>
      </c>
      <c r="U203" s="2">
        <f t="shared" si="240"/>
        <v>4.8484479999999994</v>
      </c>
      <c r="V203" s="2">
        <f t="shared" si="241"/>
        <v>0</v>
      </c>
      <c r="W203" s="2">
        <f t="shared" si="242"/>
        <v>0</v>
      </c>
      <c r="X203" s="2">
        <f t="shared" si="230"/>
        <v>57.94</v>
      </c>
      <c r="Y203" s="2">
        <f t="shared" si="231"/>
        <v>30.46</v>
      </c>
      <c r="Z203" s="2"/>
      <c r="AA203" s="2">
        <v>80604773</v>
      </c>
      <c r="AB203" s="2">
        <f t="shared" si="243"/>
        <v>349.89</v>
      </c>
      <c r="AC203" s="2">
        <f t="shared" si="233"/>
        <v>0</v>
      </c>
      <c r="AD203" s="2">
        <f t="shared" si="234"/>
        <v>0</v>
      </c>
      <c r="AE203" s="2">
        <f t="shared" si="235"/>
        <v>0</v>
      </c>
      <c r="AF203" s="2">
        <f t="shared" si="235"/>
        <v>349.89</v>
      </c>
      <c r="AG203" s="2">
        <f t="shared" si="244"/>
        <v>0</v>
      </c>
      <c r="AH203" s="2">
        <f t="shared" si="236"/>
        <v>28.4</v>
      </c>
      <c r="AI203" s="2">
        <f t="shared" si="236"/>
        <v>0</v>
      </c>
      <c r="AJ203" s="2">
        <f t="shared" si="245"/>
        <v>0</v>
      </c>
      <c r="AK203" s="2">
        <v>349.89</v>
      </c>
      <c r="AL203" s="2">
        <v>0</v>
      </c>
      <c r="AM203" s="2">
        <v>0</v>
      </c>
      <c r="AN203" s="2">
        <v>0</v>
      </c>
      <c r="AO203" s="2">
        <v>349.89</v>
      </c>
      <c r="AP203" s="2">
        <v>0</v>
      </c>
      <c r="AQ203" s="2">
        <v>28.4</v>
      </c>
      <c r="AR203" s="2">
        <v>0</v>
      </c>
      <c r="AS203" s="2">
        <v>0</v>
      </c>
      <c r="AT203" s="2">
        <v>97</v>
      </c>
      <c r="AU203" s="2">
        <v>51</v>
      </c>
      <c r="AV203" s="2">
        <v>1.0669999999999999</v>
      </c>
      <c r="AW203" s="2">
        <v>1.081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2</v>
      </c>
      <c r="BJ203" s="2" t="s">
        <v>311</v>
      </c>
      <c r="BK203" s="2"/>
      <c r="BL203" s="2"/>
      <c r="BM203" s="2">
        <v>67</v>
      </c>
      <c r="BN203" s="2">
        <v>0</v>
      </c>
      <c r="BO203" s="2" t="s">
        <v>309</v>
      </c>
      <c r="BP203" s="2">
        <v>1</v>
      </c>
      <c r="BQ203" s="2">
        <v>40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97</v>
      </c>
      <c r="CA203" s="2">
        <v>51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246"/>
        <v>59.73</v>
      </c>
      <c r="CQ203" s="2">
        <f t="shared" si="216"/>
        <v>0</v>
      </c>
      <c r="CR203" s="2">
        <f t="shared" si="237"/>
        <v>0</v>
      </c>
      <c r="CS203" s="2">
        <f t="shared" si="217"/>
        <v>0</v>
      </c>
      <c r="CT203" s="2">
        <f t="shared" si="218"/>
        <v>373.33</v>
      </c>
      <c r="CU203" s="2">
        <f t="shared" si="247"/>
        <v>0</v>
      </c>
      <c r="CV203" s="2">
        <f t="shared" si="219"/>
        <v>30.302799999999998</v>
      </c>
      <c r="CW203" s="2">
        <f t="shared" si="248"/>
        <v>0</v>
      </c>
      <c r="CX203" s="2">
        <f t="shared" si="249"/>
        <v>0</v>
      </c>
      <c r="CY203" s="2">
        <f t="shared" si="220"/>
        <v>57.938099999999991</v>
      </c>
      <c r="CZ203" s="2">
        <f t="shared" si="221"/>
        <v>30.462299999999999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1010</v>
      </c>
      <c r="DV203" s="2" t="s">
        <v>206</v>
      </c>
      <c r="DW203" s="2" t="s">
        <v>206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80425675</v>
      </c>
      <c r="EF203" s="2">
        <v>40</v>
      </c>
      <c r="EG203" s="2" t="s">
        <v>63</v>
      </c>
      <c r="EH203" s="2">
        <v>0</v>
      </c>
      <c r="EI203" s="2" t="s">
        <v>3</v>
      </c>
      <c r="EJ203" s="2">
        <v>2</v>
      </c>
      <c r="EK203" s="2">
        <v>67</v>
      </c>
      <c r="EL203" s="2" t="s">
        <v>182</v>
      </c>
      <c r="EM203" s="2" t="s">
        <v>183</v>
      </c>
      <c r="EN203" s="2"/>
      <c r="EO203" s="2" t="s">
        <v>3</v>
      </c>
      <c r="EP203" s="2"/>
      <c r="EQ203" s="2">
        <v>0</v>
      </c>
      <c r="ER203" s="2">
        <v>349.89</v>
      </c>
      <c r="ES203" s="2">
        <v>0</v>
      </c>
      <c r="ET203" s="2">
        <v>0</v>
      </c>
      <c r="EU203" s="2">
        <v>0</v>
      </c>
      <c r="EV203" s="2">
        <v>349.89</v>
      </c>
      <c r="EW203" s="2">
        <v>28.4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2</v>
      </c>
      <c r="FT203" s="2"/>
      <c r="FU203" s="2"/>
      <c r="FV203" s="2"/>
      <c r="FW203" s="2"/>
      <c r="FX203" s="2">
        <v>97</v>
      </c>
      <c r="FY203" s="2">
        <v>51</v>
      </c>
      <c r="FZ203" s="2"/>
      <c r="GA203" s="2" t="s">
        <v>3</v>
      </c>
      <c r="GB203" s="2"/>
      <c r="GC203" s="2"/>
      <c r="GD203" s="2">
        <v>1</v>
      </c>
      <c r="GE203" s="2"/>
      <c r="GF203" s="2">
        <v>-1411948099</v>
      </c>
      <c r="GG203" s="2">
        <v>2</v>
      </c>
      <c r="GH203" s="2">
        <v>1</v>
      </c>
      <c r="GI203" s="2">
        <v>2</v>
      </c>
      <c r="GJ203" s="2">
        <v>0</v>
      </c>
      <c r="GK203" s="2">
        <v>0</v>
      </c>
      <c r="GL203" s="2">
        <f t="shared" si="250"/>
        <v>0</v>
      </c>
      <c r="GM203" s="2">
        <f t="shared" si="251"/>
        <v>148.13</v>
      </c>
      <c r="GN203" s="2">
        <f t="shared" si="252"/>
        <v>0</v>
      </c>
      <c r="GO203" s="2">
        <f t="shared" si="253"/>
        <v>148.13</v>
      </c>
      <c r="GP203" s="2">
        <f t="shared" si="254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55"/>
        <v>0</v>
      </c>
      <c r="GW203" s="2">
        <v>1</v>
      </c>
      <c r="GX203" s="2">
        <f t="shared" si="256"/>
        <v>0</v>
      </c>
      <c r="GY203" s="2"/>
      <c r="GZ203" s="2"/>
      <c r="HA203" s="2">
        <v>0</v>
      </c>
      <c r="HB203" s="2">
        <v>0</v>
      </c>
      <c r="HC203" s="2">
        <f t="shared" si="257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17</v>
      </c>
      <c r="B204">
        <v>1</v>
      </c>
      <c r="C204">
        <f>ROW(SmtRes!A90)</f>
        <v>90</v>
      </c>
      <c r="D204">
        <f>ROW(EtalonRes!A616)</f>
        <v>616</v>
      </c>
      <c r="E204" t="s">
        <v>308</v>
      </c>
      <c r="F204" t="s">
        <v>309</v>
      </c>
      <c r="G204" t="s">
        <v>310</v>
      </c>
      <c r="H204" t="s">
        <v>206</v>
      </c>
      <c r="I204">
        <f>ROUND(ROUND(16/100,4),9)</f>
        <v>0.16</v>
      </c>
      <c r="J204">
        <v>0</v>
      </c>
      <c r="K204">
        <f>ROUND(ROUND(16/100,4),9)</f>
        <v>0.16</v>
      </c>
      <c r="O204">
        <f t="shared" si="238"/>
        <v>3365.79</v>
      </c>
      <c r="P204">
        <f t="shared" si="213"/>
        <v>0</v>
      </c>
      <c r="Q204">
        <f t="shared" si="232"/>
        <v>0</v>
      </c>
      <c r="R204">
        <f t="shared" si="214"/>
        <v>0</v>
      </c>
      <c r="S204">
        <f t="shared" si="215"/>
        <v>3365.79</v>
      </c>
      <c r="T204">
        <f t="shared" si="239"/>
        <v>0</v>
      </c>
      <c r="U204">
        <f t="shared" si="240"/>
        <v>4.8484479999999994</v>
      </c>
      <c r="V204">
        <f t="shared" si="241"/>
        <v>0</v>
      </c>
      <c r="W204">
        <f t="shared" si="242"/>
        <v>0</v>
      </c>
      <c r="X204">
        <f t="shared" si="230"/>
        <v>3264.82</v>
      </c>
      <c r="Y204">
        <f t="shared" si="231"/>
        <v>1716.55</v>
      </c>
      <c r="AA204">
        <v>80604775</v>
      </c>
      <c r="AB204">
        <f t="shared" si="243"/>
        <v>349.89</v>
      </c>
      <c r="AC204">
        <f t="shared" si="233"/>
        <v>0</v>
      </c>
      <c r="AD204">
        <f t="shared" si="234"/>
        <v>0</v>
      </c>
      <c r="AE204">
        <f t="shared" si="235"/>
        <v>0</v>
      </c>
      <c r="AF204">
        <f t="shared" si="235"/>
        <v>349.89</v>
      </c>
      <c r="AG204">
        <f t="shared" si="244"/>
        <v>0</v>
      </c>
      <c r="AH204">
        <f t="shared" si="236"/>
        <v>28.4</v>
      </c>
      <c r="AI204">
        <f t="shared" si="236"/>
        <v>0</v>
      </c>
      <c r="AJ204">
        <f t="shared" si="245"/>
        <v>0</v>
      </c>
      <c r="AK204">
        <v>349.89</v>
      </c>
      <c r="AL204">
        <v>0</v>
      </c>
      <c r="AM204">
        <v>0</v>
      </c>
      <c r="AN204">
        <v>0</v>
      </c>
      <c r="AO204">
        <v>349.89</v>
      </c>
      <c r="AP204">
        <v>0</v>
      </c>
      <c r="AQ204">
        <v>28.4</v>
      </c>
      <c r="AR204">
        <v>0</v>
      </c>
      <c r="AS204">
        <v>0</v>
      </c>
      <c r="AT204">
        <v>97</v>
      </c>
      <c r="AU204">
        <v>51</v>
      </c>
      <c r="AV204">
        <v>1.0669999999999999</v>
      </c>
      <c r="AW204">
        <v>1.081</v>
      </c>
      <c r="AZ204">
        <v>1</v>
      </c>
      <c r="BA204">
        <v>56.35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311</v>
      </c>
      <c r="BM204">
        <v>67</v>
      </c>
      <c r="BN204">
        <v>0</v>
      </c>
      <c r="BO204" t="s">
        <v>309</v>
      </c>
      <c r="BP204">
        <v>1</v>
      </c>
      <c r="BQ204">
        <v>40</v>
      </c>
      <c r="BR204">
        <v>0</v>
      </c>
      <c r="BS204">
        <v>56.35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46"/>
        <v>3365.79</v>
      </c>
      <c r="CQ204">
        <f t="shared" si="216"/>
        <v>0</v>
      </c>
      <c r="CR204">
        <f t="shared" si="237"/>
        <v>0</v>
      </c>
      <c r="CS204">
        <f t="shared" si="217"/>
        <v>0</v>
      </c>
      <c r="CT204">
        <f t="shared" si="218"/>
        <v>21037.15</v>
      </c>
      <c r="CU204">
        <f t="shared" si="247"/>
        <v>0</v>
      </c>
      <c r="CV204">
        <f t="shared" si="219"/>
        <v>30.302799999999998</v>
      </c>
      <c r="CW204">
        <f t="shared" si="248"/>
        <v>0</v>
      </c>
      <c r="CX204">
        <f t="shared" si="249"/>
        <v>0</v>
      </c>
      <c r="CY204">
        <f t="shared" si="220"/>
        <v>3264.8163</v>
      </c>
      <c r="CZ204">
        <f t="shared" si="221"/>
        <v>1716.5529000000001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1010</v>
      </c>
      <c r="DV204" t="s">
        <v>206</v>
      </c>
      <c r="DW204" t="s">
        <v>206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80425675</v>
      </c>
      <c r="EF204">
        <v>40</v>
      </c>
      <c r="EG204" t="s">
        <v>63</v>
      </c>
      <c r="EH204">
        <v>0</v>
      </c>
      <c r="EI204" t="s">
        <v>3</v>
      </c>
      <c r="EJ204">
        <v>2</v>
      </c>
      <c r="EK204">
        <v>67</v>
      </c>
      <c r="EL204" t="s">
        <v>182</v>
      </c>
      <c r="EM204" t="s">
        <v>183</v>
      </c>
      <c r="EO204" t="s">
        <v>3</v>
      </c>
      <c r="EQ204">
        <v>0</v>
      </c>
      <c r="ER204">
        <v>349.89</v>
      </c>
      <c r="ES204">
        <v>0</v>
      </c>
      <c r="ET204">
        <v>0</v>
      </c>
      <c r="EU204">
        <v>0</v>
      </c>
      <c r="EV204">
        <v>349.89</v>
      </c>
      <c r="EW204">
        <v>28.4</v>
      </c>
      <c r="EX204">
        <v>0</v>
      </c>
      <c r="EY204">
        <v>0</v>
      </c>
      <c r="FQ204">
        <v>0</v>
      </c>
      <c r="FR204">
        <v>0</v>
      </c>
      <c r="FS204">
        <v>2</v>
      </c>
      <c r="FX204">
        <v>97</v>
      </c>
      <c r="FY204">
        <v>51</v>
      </c>
      <c r="GA204" t="s">
        <v>3</v>
      </c>
      <c r="GD204">
        <v>1</v>
      </c>
      <c r="GF204">
        <v>-1411948099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 t="shared" si="250"/>
        <v>0</v>
      </c>
      <c r="GM204">
        <f t="shared" si="251"/>
        <v>8347.16</v>
      </c>
      <c r="GN204">
        <f t="shared" si="252"/>
        <v>0</v>
      </c>
      <c r="GO204">
        <f t="shared" si="253"/>
        <v>8347.16</v>
      </c>
      <c r="GP204">
        <f t="shared" si="254"/>
        <v>0</v>
      </c>
      <c r="GR204">
        <v>0</v>
      </c>
      <c r="GS204">
        <v>3</v>
      </c>
      <c r="GT204">
        <v>0</v>
      </c>
      <c r="GU204" t="s">
        <v>3</v>
      </c>
      <c r="GV204">
        <f t="shared" si="255"/>
        <v>0</v>
      </c>
      <c r="GW204">
        <v>1</v>
      </c>
      <c r="GX204">
        <f t="shared" si="256"/>
        <v>0</v>
      </c>
      <c r="HA204">
        <v>0</v>
      </c>
      <c r="HB204">
        <v>0</v>
      </c>
      <c r="HC204">
        <f t="shared" si="257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5">
      <c r="A205" s="2">
        <v>17</v>
      </c>
      <c r="B205" s="2">
        <v>1</v>
      </c>
      <c r="C205" s="2"/>
      <c r="D205" s="2">
        <f>ROW(EtalonRes!A618)</f>
        <v>618</v>
      </c>
      <c r="E205" s="2" t="s">
        <v>3</v>
      </c>
      <c r="F205" s="2" t="s">
        <v>301</v>
      </c>
      <c r="G205" s="2" t="s">
        <v>302</v>
      </c>
      <c r="H205" s="2" t="s">
        <v>206</v>
      </c>
      <c r="I205" s="2">
        <v>0</v>
      </c>
      <c r="J205" s="2">
        <v>0</v>
      </c>
      <c r="K205" s="2">
        <v>0</v>
      </c>
      <c r="L205" s="2"/>
      <c r="M205" s="2"/>
      <c r="N205" s="2"/>
      <c r="O205" s="2">
        <f t="shared" si="238"/>
        <v>0</v>
      </c>
      <c r="P205" s="2">
        <f t="shared" si="213"/>
        <v>0</v>
      </c>
      <c r="Q205" s="2">
        <f>(ROUND((ROUND((((ET205*0.3))*AV205*I205),2)*BB205),2)+ROUND((ROUND(((AE205-((EU205*0.3)))*AV205*I205),2)*BS205),2))</f>
        <v>0</v>
      </c>
      <c r="R205" s="2">
        <f t="shared" si="214"/>
        <v>0</v>
      </c>
      <c r="S205" s="2">
        <f t="shared" si="215"/>
        <v>0</v>
      </c>
      <c r="T205" s="2">
        <f t="shared" si="239"/>
        <v>0</v>
      </c>
      <c r="U205" s="2">
        <f t="shared" si="240"/>
        <v>0</v>
      </c>
      <c r="V205" s="2">
        <f t="shared" si="241"/>
        <v>0</v>
      </c>
      <c r="W205" s="2">
        <f t="shared" si="242"/>
        <v>0</v>
      </c>
      <c r="X205" s="2">
        <f t="shared" si="230"/>
        <v>0</v>
      </c>
      <c r="Y205" s="2">
        <f t="shared" si="231"/>
        <v>0</v>
      </c>
      <c r="Z205" s="2"/>
      <c r="AA205" s="2">
        <v>-1</v>
      </c>
      <c r="AB205" s="2">
        <f t="shared" si="243"/>
        <v>141.92699999999999</v>
      </c>
      <c r="AC205" s="2">
        <f>ROUND(((ES205*0)),6)</f>
        <v>0</v>
      </c>
      <c r="AD205" s="2">
        <f>ROUND(((((ET205*0.3))-((EU205*0.3)))+AE205),6)</f>
        <v>0</v>
      </c>
      <c r="AE205" s="2">
        <f>ROUND(((EU205*0.3)),6)</f>
        <v>0</v>
      </c>
      <c r="AF205" s="2">
        <f>ROUND(((EV205*0.3)),6)</f>
        <v>141.92699999999999</v>
      </c>
      <c r="AG205" s="2">
        <f t="shared" si="244"/>
        <v>0</v>
      </c>
      <c r="AH205" s="2">
        <f>((EW205*0.3))</f>
        <v>11.52</v>
      </c>
      <c r="AI205" s="2">
        <f>((EX205*0.3))</f>
        <v>0</v>
      </c>
      <c r="AJ205" s="2">
        <f t="shared" si="245"/>
        <v>0</v>
      </c>
      <c r="AK205" s="2">
        <v>473.09</v>
      </c>
      <c r="AL205" s="2">
        <v>0</v>
      </c>
      <c r="AM205" s="2">
        <v>0</v>
      </c>
      <c r="AN205" s="2">
        <v>0</v>
      </c>
      <c r="AO205" s="2">
        <v>473.09</v>
      </c>
      <c r="AP205" s="2">
        <v>0</v>
      </c>
      <c r="AQ205" s="2">
        <v>38.4</v>
      </c>
      <c r="AR205" s="2">
        <v>0</v>
      </c>
      <c r="AS205" s="2">
        <v>0</v>
      </c>
      <c r="AT205" s="2">
        <v>97</v>
      </c>
      <c r="AU205" s="2">
        <v>51</v>
      </c>
      <c r="AV205" s="2">
        <v>1.0669999999999999</v>
      </c>
      <c r="AW205" s="2">
        <v>1.081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2</v>
      </c>
      <c r="BJ205" s="2" t="s">
        <v>303</v>
      </c>
      <c r="BK205" s="2"/>
      <c r="BL205" s="2"/>
      <c r="BM205" s="2">
        <v>67</v>
      </c>
      <c r="BN205" s="2">
        <v>0</v>
      </c>
      <c r="BO205" s="2" t="s">
        <v>301</v>
      </c>
      <c r="BP205" s="2">
        <v>1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97</v>
      </c>
      <c r="CA205" s="2">
        <v>51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312</v>
      </c>
      <c r="CO205" s="2">
        <v>0</v>
      </c>
      <c r="CP205" s="2">
        <f t="shared" si="246"/>
        <v>0</v>
      </c>
      <c r="CQ205" s="2">
        <f t="shared" si="216"/>
        <v>0</v>
      </c>
      <c r="CR205" s="2">
        <f>(ROUND((ROUND((((ET205*0.3))*AV205*1),2)*BB205),2)+ROUND((ROUND(((AE205-((EU205*0.3)))*AV205*1),2)*BS205),2))</f>
        <v>0</v>
      </c>
      <c r="CS205" s="2">
        <f t="shared" si="217"/>
        <v>0</v>
      </c>
      <c r="CT205" s="2">
        <f t="shared" si="218"/>
        <v>151.44</v>
      </c>
      <c r="CU205" s="2">
        <f t="shared" si="247"/>
        <v>0</v>
      </c>
      <c r="CV205" s="2">
        <f t="shared" si="219"/>
        <v>12.291839999999999</v>
      </c>
      <c r="CW205" s="2">
        <f t="shared" si="248"/>
        <v>0</v>
      </c>
      <c r="CX205" s="2">
        <f t="shared" si="249"/>
        <v>0</v>
      </c>
      <c r="CY205" s="2">
        <f t="shared" si="220"/>
        <v>0</v>
      </c>
      <c r="CZ205" s="2">
        <f t="shared" si="221"/>
        <v>0</v>
      </c>
      <c r="DA205" s="2"/>
      <c r="DB205" s="2">
        <v>5</v>
      </c>
      <c r="DC205" s="2" t="s">
        <v>3</v>
      </c>
      <c r="DD205" s="2" t="s">
        <v>313</v>
      </c>
      <c r="DE205" s="2" t="s">
        <v>314</v>
      </c>
      <c r="DF205" s="2" t="s">
        <v>314</v>
      </c>
      <c r="DG205" s="2" t="s">
        <v>314</v>
      </c>
      <c r="DH205" s="2" t="s">
        <v>3</v>
      </c>
      <c r="DI205" s="2" t="s">
        <v>314</v>
      </c>
      <c r="DJ205" s="2" t="s">
        <v>314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206</v>
      </c>
      <c r="DW205" s="2" t="s">
        <v>206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80425675</v>
      </c>
      <c r="EF205" s="2">
        <v>40</v>
      </c>
      <c r="EG205" s="2" t="s">
        <v>63</v>
      </c>
      <c r="EH205" s="2">
        <v>0</v>
      </c>
      <c r="EI205" s="2" t="s">
        <v>3</v>
      </c>
      <c r="EJ205" s="2">
        <v>2</v>
      </c>
      <c r="EK205" s="2">
        <v>67</v>
      </c>
      <c r="EL205" s="2" t="s">
        <v>182</v>
      </c>
      <c r="EM205" s="2" t="s">
        <v>183</v>
      </c>
      <c r="EN205" s="2"/>
      <c r="EO205" s="2" t="s">
        <v>315</v>
      </c>
      <c r="EP205" s="2"/>
      <c r="EQ205" s="2">
        <v>1024</v>
      </c>
      <c r="ER205" s="2">
        <v>473.09</v>
      </c>
      <c r="ES205" s="2">
        <v>0</v>
      </c>
      <c r="ET205" s="2">
        <v>0</v>
      </c>
      <c r="EU205" s="2">
        <v>0</v>
      </c>
      <c r="EV205" s="2">
        <v>473.09</v>
      </c>
      <c r="EW205" s="2">
        <v>38.4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2</v>
      </c>
      <c r="FT205" s="2"/>
      <c r="FU205" s="2"/>
      <c r="FV205" s="2"/>
      <c r="FW205" s="2"/>
      <c r="FX205" s="2">
        <v>97</v>
      </c>
      <c r="FY205" s="2">
        <v>51</v>
      </c>
      <c r="FZ205" s="2"/>
      <c r="GA205" s="2" t="s">
        <v>3</v>
      </c>
      <c r="GB205" s="2"/>
      <c r="GC205" s="2"/>
      <c r="GD205" s="2">
        <v>1</v>
      </c>
      <c r="GE205" s="2"/>
      <c r="GF205" s="2">
        <v>1873464617</v>
      </c>
      <c r="GG205" s="2">
        <v>2</v>
      </c>
      <c r="GH205" s="2">
        <v>1</v>
      </c>
      <c r="GI205" s="2">
        <v>2</v>
      </c>
      <c r="GJ205" s="2">
        <v>0</v>
      </c>
      <c r="GK205" s="2">
        <v>0</v>
      </c>
      <c r="GL205" s="2">
        <f t="shared" si="250"/>
        <v>0</v>
      </c>
      <c r="GM205" s="2">
        <f t="shared" si="251"/>
        <v>0</v>
      </c>
      <c r="GN205" s="2">
        <f t="shared" si="252"/>
        <v>0</v>
      </c>
      <c r="GO205" s="2">
        <f t="shared" si="253"/>
        <v>0</v>
      </c>
      <c r="GP205" s="2">
        <f t="shared" si="254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55"/>
        <v>0</v>
      </c>
      <c r="GW205" s="2">
        <v>1</v>
      </c>
      <c r="GX205" s="2">
        <f t="shared" si="256"/>
        <v>0</v>
      </c>
      <c r="GY205" s="2"/>
      <c r="GZ205" s="2"/>
      <c r="HA205" s="2">
        <v>0</v>
      </c>
      <c r="HB205" s="2">
        <v>0</v>
      </c>
      <c r="HC205" s="2">
        <f t="shared" si="257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17</v>
      </c>
      <c r="B206">
        <v>1</v>
      </c>
      <c r="D206">
        <f>ROW(EtalonRes!A620)</f>
        <v>620</v>
      </c>
      <c r="E206" t="s">
        <v>3</v>
      </c>
      <c r="F206" t="s">
        <v>301</v>
      </c>
      <c r="G206" t="s">
        <v>302</v>
      </c>
      <c r="H206" t="s">
        <v>206</v>
      </c>
      <c r="I206">
        <v>0</v>
      </c>
      <c r="J206">
        <v>0</v>
      </c>
      <c r="K206">
        <v>0</v>
      </c>
      <c r="O206">
        <f t="shared" si="238"/>
        <v>0</v>
      </c>
      <c r="P206">
        <f t="shared" si="213"/>
        <v>0</v>
      </c>
      <c r="Q206">
        <f>(ROUND((ROUND((((ET206*0.3))*AV206*I206),2)*BB206),2)+ROUND((ROUND(((AE206-((EU206*0.3)))*AV206*I206),2)*BS206),2))</f>
        <v>0</v>
      </c>
      <c r="R206">
        <f t="shared" si="214"/>
        <v>0</v>
      </c>
      <c r="S206">
        <f t="shared" si="215"/>
        <v>0</v>
      </c>
      <c r="T206">
        <f t="shared" si="239"/>
        <v>0</v>
      </c>
      <c r="U206">
        <f t="shared" si="240"/>
        <v>0</v>
      </c>
      <c r="V206">
        <f t="shared" si="241"/>
        <v>0</v>
      </c>
      <c r="W206">
        <f t="shared" si="242"/>
        <v>0</v>
      </c>
      <c r="X206">
        <f t="shared" si="230"/>
        <v>0</v>
      </c>
      <c r="Y206">
        <f t="shared" si="231"/>
        <v>0</v>
      </c>
      <c r="AA206">
        <v>-1</v>
      </c>
      <c r="AB206">
        <f t="shared" si="243"/>
        <v>141.92699999999999</v>
      </c>
      <c r="AC206">
        <f>ROUND(((ES206*0)),6)</f>
        <v>0</v>
      </c>
      <c r="AD206">
        <f>ROUND(((((ET206*0.3))-((EU206*0.3)))+AE206),6)</f>
        <v>0</v>
      </c>
      <c r="AE206">
        <f>ROUND(((EU206*0.3)),6)</f>
        <v>0</v>
      </c>
      <c r="AF206">
        <f>ROUND(((EV206*0.3)),6)</f>
        <v>141.92699999999999</v>
      </c>
      <c r="AG206">
        <f t="shared" si="244"/>
        <v>0</v>
      </c>
      <c r="AH206">
        <f>((EW206*0.3))</f>
        <v>11.52</v>
      </c>
      <c r="AI206">
        <f>((EX206*0.3))</f>
        <v>0</v>
      </c>
      <c r="AJ206">
        <f t="shared" si="245"/>
        <v>0</v>
      </c>
      <c r="AK206">
        <v>473.09</v>
      </c>
      <c r="AL206">
        <v>0</v>
      </c>
      <c r="AM206">
        <v>0</v>
      </c>
      <c r="AN206">
        <v>0</v>
      </c>
      <c r="AO206">
        <v>473.09</v>
      </c>
      <c r="AP206">
        <v>0</v>
      </c>
      <c r="AQ206">
        <v>38.4</v>
      </c>
      <c r="AR206">
        <v>0</v>
      </c>
      <c r="AS206">
        <v>0</v>
      </c>
      <c r="AT206">
        <v>97</v>
      </c>
      <c r="AU206">
        <v>51</v>
      </c>
      <c r="AV206">
        <v>1.0669999999999999</v>
      </c>
      <c r="AW206">
        <v>1.081</v>
      </c>
      <c r="AZ206">
        <v>1</v>
      </c>
      <c r="BA206">
        <v>56.35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303</v>
      </c>
      <c r="BM206">
        <v>67</v>
      </c>
      <c r="BN206">
        <v>0</v>
      </c>
      <c r="BO206" t="s">
        <v>301</v>
      </c>
      <c r="BP206">
        <v>1</v>
      </c>
      <c r="BQ206">
        <v>40</v>
      </c>
      <c r="BR206">
        <v>0</v>
      </c>
      <c r="BS206">
        <v>56.35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312</v>
      </c>
      <c r="CO206">
        <v>0</v>
      </c>
      <c r="CP206">
        <f t="shared" si="246"/>
        <v>0</v>
      </c>
      <c r="CQ206">
        <f t="shared" si="216"/>
        <v>0</v>
      </c>
      <c r="CR206">
        <f>(ROUND((ROUND((((ET206*0.3))*AV206*1),2)*BB206),2)+ROUND((ROUND(((AE206-((EU206*0.3)))*AV206*1),2)*BS206),2))</f>
        <v>0</v>
      </c>
      <c r="CS206">
        <f t="shared" si="217"/>
        <v>0</v>
      </c>
      <c r="CT206">
        <f t="shared" si="218"/>
        <v>8533.64</v>
      </c>
      <c r="CU206">
        <f t="shared" si="247"/>
        <v>0</v>
      </c>
      <c r="CV206">
        <f t="shared" si="219"/>
        <v>12.291839999999999</v>
      </c>
      <c r="CW206">
        <f t="shared" si="248"/>
        <v>0</v>
      </c>
      <c r="CX206">
        <f t="shared" si="249"/>
        <v>0</v>
      </c>
      <c r="CY206">
        <f t="shared" si="220"/>
        <v>0</v>
      </c>
      <c r="CZ206">
        <f t="shared" si="221"/>
        <v>0</v>
      </c>
      <c r="DB206">
        <v>6</v>
      </c>
      <c r="DC206" t="s">
        <v>3</v>
      </c>
      <c r="DD206" t="s">
        <v>313</v>
      </c>
      <c r="DE206" t="s">
        <v>314</v>
      </c>
      <c r="DF206" t="s">
        <v>314</v>
      </c>
      <c r="DG206" t="s">
        <v>314</v>
      </c>
      <c r="DH206" t="s">
        <v>3</v>
      </c>
      <c r="DI206" t="s">
        <v>314</v>
      </c>
      <c r="DJ206" t="s">
        <v>314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206</v>
      </c>
      <c r="DW206" t="s">
        <v>206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80425675</v>
      </c>
      <c r="EF206">
        <v>40</v>
      </c>
      <c r="EG206" t="s">
        <v>63</v>
      </c>
      <c r="EH206">
        <v>0</v>
      </c>
      <c r="EI206" t="s">
        <v>3</v>
      </c>
      <c r="EJ206">
        <v>2</v>
      </c>
      <c r="EK206">
        <v>67</v>
      </c>
      <c r="EL206" t="s">
        <v>182</v>
      </c>
      <c r="EM206" t="s">
        <v>183</v>
      </c>
      <c r="EO206" t="s">
        <v>315</v>
      </c>
      <c r="EQ206">
        <v>1024</v>
      </c>
      <c r="ER206">
        <v>473.09</v>
      </c>
      <c r="ES206">
        <v>0</v>
      </c>
      <c r="ET206">
        <v>0</v>
      </c>
      <c r="EU206">
        <v>0</v>
      </c>
      <c r="EV206">
        <v>473.09</v>
      </c>
      <c r="EW206">
        <v>38.4</v>
      </c>
      <c r="EX206">
        <v>0</v>
      </c>
      <c r="EY206">
        <v>0</v>
      </c>
      <c r="FQ206">
        <v>0</v>
      </c>
      <c r="FR206">
        <v>0</v>
      </c>
      <c r="FS206">
        <v>2</v>
      </c>
      <c r="FX206">
        <v>97</v>
      </c>
      <c r="FY206">
        <v>51</v>
      </c>
      <c r="GA206" t="s">
        <v>3</v>
      </c>
      <c r="GD206">
        <v>1</v>
      </c>
      <c r="GF206">
        <v>1873464617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250"/>
        <v>0</v>
      </c>
      <c r="GM206">
        <f t="shared" si="251"/>
        <v>0</v>
      </c>
      <c r="GN206">
        <f t="shared" si="252"/>
        <v>0</v>
      </c>
      <c r="GO206">
        <f t="shared" si="253"/>
        <v>0</v>
      </c>
      <c r="GP206">
        <f t="shared" si="254"/>
        <v>0</v>
      </c>
      <c r="GR206">
        <v>0</v>
      </c>
      <c r="GS206">
        <v>3</v>
      </c>
      <c r="GT206">
        <v>0</v>
      </c>
      <c r="GU206" t="s">
        <v>3</v>
      </c>
      <c r="GV206">
        <f t="shared" si="255"/>
        <v>0</v>
      </c>
      <c r="GW206">
        <v>1</v>
      </c>
      <c r="GX206">
        <f t="shared" si="256"/>
        <v>0</v>
      </c>
      <c r="HA206">
        <v>0</v>
      </c>
      <c r="HB206">
        <v>0</v>
      </c>
      <c r="HC206">
        <f t="shared" si="257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5">
      <c r="A207" s="2">
        <v>17</v>
      </c>
      <c r="B207" s="2">
        <v>1</v>
      </c>
      <c r="C207" s="2"/>
      <c r="D207" s="2">
        <f>ROW(EtalonRes!A622)</f>
        <v>622</v>
      </c>
      <c r="E207" s="2" t="s">
        <v>3</v>
      </c>
      <c r="F207" s="2" t="s">
        <v>301</v>
      </c>
      <c r="G207" s="2" t="s">
        <v>302</v>
      </c>
      <c r="H207" s="2" t="s">
        <v>206</v>
      </c>
      <c r="I207" s="2">
        <f>ROUND(ROUND(4/100,4),9)</f>
        <v>0.04</v>
      </c>
      <c r="J207" s="2">
        <v>0</v>
      </c>
      <c r="K207" s="2">
        <f>ROUND(ROUND(4/100,4),9)</f>
        <v>0.04</v>
      </c>
      <c r="L207" s="2"/>
      <c r="M207" s="2"/>
      <c r="N207" s="2"/>
      <c r="O207" s="2">
        <f t="shared" si="238"/>
        <v>22.71</v>
      </c>
      <c r="P207" s="2">
        <f t="shared" ref="P207:P214" si="258">ROUND(CQ207*I207,2)</f>
        <v>0</v>
      </c>
      <c r="Q207" s="2">
        <f t="shared" ref="Q207:Q214" si="259">ROUND(CR207*I207,2)</f>
        <v>0</v>
      </c>
      <c r="R207" s="2">
        <f t="shared" ref="R207:R214" si="260">ROUND(CS207*I207,2)</f>
        <v>0</v>
      </c>
      <c r="S207" s="2">
        <f t="shared" ref="S207:S214" si="261">ROUND(CT207*I207,2)</f>
        <v>22.71</v>
      </c>
      <c r="T207" s="2">
        <f t="shared" si="239"/>
        <v>0</v>
      </c>
      <c r="U207" s="2">
        <f t="shared" si="240"/>
        <v>1.8431999999999999</v>
      </c>
      <c r="V207" s="2">
        <f t="shared" si="241"/>
        <v>0</v>
      </c>
      <c r="W207" s="2">
        <f t="shared" si="242"/>
        <v>0</v>
      </c>
      <c r="X207" s="2">
        <f t="shared" si="230"/>
        <v>0</v>
      </c>
      <c r="Y207" s="2">
        <f t="shared" si="231"/>
        <v>0</v>
      </c>
      <c r="Z207" s="2"/>
      <c r="AA207" s="2">
        <v>-1</v>
      </c>
      <c r="AB207" s="2">
        <f t="shared" si="243"/>
        <v>567.70799999999997</v>
      </c>
      <c r="AC207" s="2">
        <f t="shared" ref="AC207:AC212" si="262">ROUND((ES207),6)</f>
        <v>0</v>
      </c>
      <c r="AD207" s="2">
        <f t="shared" ref="AD207:AF208" si="263">ROUND(((ET207*1.2)),6)</f>
        <v>0</v>
      </c>
      <c r="AE207" s="2">
        <f t="shared" si="263"/>
        <v>0</v>
      </c>
      <c r="AF207" s="2">
        <f t="shared" si="263"/>
        <v>567.70799999999997</v>
      </c>
      <c r="AG207" s="2">
        <f t="shared" si="244"/>
        <v>0</v>
      </c>
      <c r="AH207" s="2">
        <f>((EW207*1.2))</f>
        <v>46.08</v>
      </c>
      <c r="AI207" s="2">
        <f>((EX207*1.2))</f>
        <v>0</v>
      </c>
      <c r="AJ207" s="2">
        <f t="shared" si="245"/>
        <v>0</v>
      </c>
      <c r="AK207" s="2">
        <v>473.09</v>
      </c>
      <c r="AL207" s="2">
        <v>0</v>
      </c>
      <c r="AM207" s="2">
        <v>0</v>
      </c>
      <c r="AN207" s="2">
        <v>0</v>
      </c>
      <c r="AO207" s="2">
        <v>473.09</v>
      </c>
      <c r="AP207" s="2">
        <v>0</v>
      </c>
      <c r="AQ207" s="2">
        <v>38.4</v>
      </c>
      <c r="AR207" s="2">
        <v>0</v>
      </c>
      <c r="AS207" s="2">
        <v>0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0</v>
      </c>
      <c r="BJ207" s="2" t="s">
        <v>303</v>
      </c>
      <c r="BK207" s="2"/>
      <c r="BL207" s="2"/>
      <c r="BM207" s="2">
        <v>318</v>
      </c>
      <c r="BN207" s="2">
        <v>0</v>
      </c>
      <c r="BO207" s="2" t="s">
        <v>301</v>
      </c>
      <c r="BP207" s="2">
        <v>1</v>
      </c>
      <c r="BQ207" s="2">
        <v>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246"/>
        <v>22.71</v>
      </c>
      <c r="CQ207" s="2">
        <f t="shared" ref="CQ207:CQ214" si="264">AC207*BC207</f>
        <v>0</v>
      </c>
      <c r="CR207" s="2">
        <f t="shared" ref="CR207:CR214" si="265">AD207*BB207</f>
        <v>0</v>
      </c>
      <c r="CS207" s="2">
        <f t="shared" ref="CS207:CS214" si="266">AE207*BS207</f>
        <v>0</v>
      </c>
      <c r="CT207" s="2">
        <f t="shared" ref="CT207:CT214" si="267">AF207*BA207</f>
        <v>567.70799999999997</v>
      </c>
      <c r="CU207" s="2">
        <f t="shared" si="247"/>
        <v>0</v>
      </c>
      <c r="CV207" s="2">
        <f t="shared" ref="CV207:CV214" si="268">AH207</f>
        <v>46.08</v>
      </c>
      <c r="CW207" s="2">
        <f t="shared" si="248"/>
        <v>0</v>
      </c>
      <c r="CX207" s="2">
        <f t="shared" si="249"/>
        <v>0</v>
      </c>
      <c r="CY207" s="2">
        <f>0</f>
        <v>0</v>
      </c>
      <c r="CZ207" s="2">
        <f>0</f>
        <v>0</v>
      </c>
      <c r="DA207" s="2"/>
      <c r="DB207" s="2"/>
      <c r="DC207" s="2" t="s">
        <v>3</v>
      </c>
      <c r="DD207" s="2" t="s">
        <v>3</v>
      </c>
      <c r="DE207" s="2" t="s">
        <v>51</v>
      </c>
      <c r="DF207" s="2" t="s">
        <v>51</v>
      </c>
      <c r="DG207" s="2" t="s">
        <v>51</v>
      </c>
      <c r="DH207" s="2" t="s">
        <v>3</v>
      </c>
      <c r="DI207" s="2" t="s">
        <v>51</v>
      </c>
      <c r="DJ207" s="2" t="s">
        <v>51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1010</v>
      </c>
      <c r="DV207" s="2" t="s">
        <v>206</v>
      </c>
      <c r="DW207" s="2" t="s">
        <v>206</v>
      </c>
      <c r="DX207" s="2">
        <v>100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0</v>
      </c>
      <c r="EF207" s="2">
        <v>0</v>
      </c>
      <c r="EG207" s="2" t="s">
        <v>3</v>
      </c>
      <c r="EH207" s="2">
        <v>0</v>
      </c>
      <c r="EI207" s="2" t="s">
        <v>3</v>
      </c>
      <c r="EJ207" s="2">
        <v>0</v>
      </c>
      <c r="EK207" s="2">
        <v>318</v>
      </c>
      <c r="EL207" s="2" t="s">
        <v>3</v>
      </c>
      <c r="EM207" s="2" t="s">
        <v>3</v>
      </c>
      <c r="EN207" s="2"/>
      <c r="EO207" s="2" t="s">
        <v>3</v>
      </c>
      <c r="EP207" s="2"/>
      <c r="EQ207" s="2">
        <v>132096</v>
      </c>
      <c r="ER207" s="2">
        <v>473.09</v>
      </c>
      <c r="ES207" s="2">
        <v>0</v>
      </c>
      <c r="ET207" s="2">
        <v>0</v>
      </c>
      <c r="EU207" s="2">
        <v>0</v>
      </c>
      <c r="EV207" s="2">
        <v>473.09</v>
      </c>
      <c r="EW207" s="2">
        <v>38.4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2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1873464617</v>
      </c>
      <c r="GG207" s="2">
        <v>2</v>
      </c>
      <c r="GH207" s="2">
        <v>1</v>
      </c>
      <c r="GI207" s="2">
        <v>2</v>
      </c>
      <c r="GJ207" s="2">
        <v>0</v>
      </c>
      <c r="GK207" s="2">
        <v>0</v>
      </c>
      <c r="GL207" s="2">
        <f t="shared" si="250"/>
        <v>0</v>
      </c>
      <c r="GM207" s="2">
        <f t="shared" si="251"/>
        <v>22.71</v>
      </c>
      <c r="GN207" s="2">
        <f t="shared" si="252"/>
        <v>22.71</v>
      </c>
      <c r="GO207" s="2">
        <f t="shared" si="253"/>
        <v>0</v>
      </c>
      <c r="GP207" s="2">
        <f t="shared" si="254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55"/>
        <v>0</v>
      </c>
      <c r="GW207" s="2">
        <v>1</v>
      </c>
      <c r="GX207" s="2">
        <f t="shared" si="256"/>
        <v>0</v>
      </c>
      <c r="GY207" s="2"/>
      <c r="GZ207" s="2"/>
      <c r="HA207" s="2">
        <v>0</v>
      </c>
      <c r="HB207" s="2">
        <v>0</v>
      </c>
      <c r="HC207" s="2">
        <f t="shared" si="257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17</v>
      </c>
      <c r="B208">
        <v>1</v>
      </c>
      <c r="D208">
        <f>ROW(EtalonRes!A624)</f>
        <v>624</v>
      </c>
      <c r="E208" t="s">
        <v>3</v>
      </c>
      <c r="F208" t="s">
        <v>301</v>
      </c>
      <c r="G208" t="s">
        <v>302</v>
      </c>
      <c r="H208" t="s">
        <v>206</v>
      </c>
      <c r="I208">
        <f>ROUND(ROUND(4/100,4),9)</f>
        <v>0.04</v>
      </c>
      <c r="J208">
        <v>0</v>
      </c>
      <c r="K208">
        <f>ROUND(ROUND(4/100,4),9)</f>
        <v>0.04</v>
      </c>
      <c r="O208">
        <f t="shared" si="238"/>
        <v>1279.6099999999999</v>
      </c>
      <c r="P208">
        <f t="shared" si="258"/>
        <v>0</v>
      </c>
      <c r="Q208">
        <f t="shared" si="259"/>
        <v>0</v>
      </c>
      <c r="R208">
        <f t="shared" si="260"/>
        <v>0</v>
      </c>
      <c r="S208">
        <f t="shared" si="261"/>
        <v>1279.6099999999999</v>
      </c>
      <c r="T208">
        <f t="shared" si="239"/>
        <v>0</v>
      </c>
      <c r="U208">
        <f t="shared" si="240"/>
        <v>1.8431999999999999</v>
      </c>
      <c r="V208">
        <f t="shared" si="241"/>
        <v>0</v>
      </c>
      <c r="W208">
        <f t="shared" si="242"/>
        <v>0</v>
      </c>
      <c r="X208">
        <f t="shared" si="230"/>
        <v>0</v>
      </c>
      <c r="Y208">
        <f t="shared" si="231"/>
        <v>0</v>
      </c>
      <c r="AA208">
        <v>-1</v>
      </c>
      <c r="AB208">
        <f t="shared" si="243"/>
        <v>567.70799999999997</v>
      </c>
      <c r="AC208">
        <f t="shared" si="262"/>
        <v>0</v>
      </c>
      <c r="AD208">
        <f t="shared" si="263"/>
        <v>0</v>
      </c>
      <c r="AE208">
        <f t="shared" si="263"/>
        <v>0</v>
      </c>
      <c r="AF208">
        <f t="shared" si="263"/>
        <v>567.70799999999997</v>
      </c>
      <c r="AG208">
        <f t="shared" si="244"/>
        <v>0</v>
      </c>
      <c r="AH208">
        <f>((EW208*1.2))</f>
        <v>46.08</v>
      </c>
      <c r="AI208">
        <f>((EX208*1.2))</f>
        <v>0</v>
      </c>
      <c r="AJ208">
        <f t="shared" si="245"/>
        <v>0</v>
      </c>
      <c r="AK208">
        <v>473.09</v>
      </c>
      <c r="AL208">
        <v>0</v>
      </c>
      <c r="AM208">
        <v>0</v>
      </c>
      <c r="AN208">
        <v>0</v>
      </c>
      <c r="AO208">
        <v>473.09</v>
      </c>
      <c r="AP208">
        <v>0</v>
      </c>
      <c r="AQ208">
        <v>38.4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56.35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0</v>
      </c>
      <c r="BJ208" t="s">
        <v>303</v>
      </c>
      <c r="BM208">
        <v>318</v>
      </c>
      <c r="BN208">
        <v>0</v>
      </c>
      <c r="BO208" t="s">
        <v>301</v>
      </c>
      <c r="BP208">
        <v>1</v>
      </c>
      <c r="BQ208">
        <v>0</v>
      </c>
      <c r="BR208">
        <v>0</v>
      </c>
      <c r="BS208">
        <v>56.35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46"/>
        <v>1279.6099999999999</v>
      </c>
      <c r="CQ208">
        <f t="shared" si="264"/>
        <v>0</v>
      </c>
      <c r="CR208">
        <f t="shared" si="265"/>
        <v>0</v>
      </c>
      <c r="CS208">
        <f t="shared" si="266"/>
        <v>0</v>
      </c>
      <c r="CT208">
        <f t="shared" si="267"/>
        <v>31990.345799999999</v>
      </c>
      <c r="CU208">
        <f t="shared" si="247"/>
        <v>0</v>
      </c>
      <c r="CV208">
        <f t="shared" si="268"/>
        <v>46.08</v>
      </c>
      <c r="CW208">
        <f t="shared" si="248"/>
        <v>0</v>
      </c>
      <c r="CX208">
        <f t="shared" si="249"/>
        <v>0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51</v>
      </c>
      <c r="DF208" t="s">
        <v>51</v>
      </c>
      <c r="DG208" t="s">
        <v>51</v>
      </c>
      <c r="DH208" t="s">
        <v>3</v>
      </c>
      <c r="DI208" t="s">
        <v>51</v>
      </c>
      <c r="DJ208" t="s">
        <v>51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1010</v>
      </c>
      <c r="DV208" t="s">
        <v>206</v>
      </c>
      <c r="DW208" t="s">
        <v>206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0</v>
      </c>
      <c r="EF208">
        <v>0</v>
      </c>
      <c r="EG208" t="s">
        <v>3</v>
      </c>
      <c r="EH208">
        <v>0</v>
      </c>
      <c r="EI208" t="s">
        <v>3</v>
      </c>
      <c r="EJ208">
        <v>0</v>
      </c>
      <c r="EK208">
        <v>318</v>
      </c>
      <c r="EL208" t="s">
        <v>3</v>
      </c>
      <c r="EM208" t="s">
        <v>3</v>
      </c>
      <c r="EO208" t="s">
        <v>3</v>
      </c>
      <c r="EQ208">
        <v>132096</v>
      </c>
      <c r="ER208">
        <v>473.09</v>
      </c>
      <c r="ES208">
        <v>0</v>
      </c>
      <c r="ET208">
        <v>0</v>
      </c>
      <c r="EU208">
        <v>0</v>
      </c>
      <c r="EV208">
        <v>473.09</v>
      </c>
      <c r="EW208">
        <v>38.4</v>
      </c>
      <c r="EX208">
        <v>0</v>
      </c>
      <c r="EY208">
        <v>0</v>
      </c>
      <c r="FQ208">
        <v>0</v>
      </c>
      <c r="FR208">
        <v>0</v>
      </c>
      <c r="FS208">
        <v>2</v>
      </c>
      <c r="FX208">
        <v>0</v>
      </c>
      <c r="FY208">
        <v>0</v>
      </c>
      <c r="GA208" t="s">
        <v>3</v>
      </c>
      <c r="GD208">
        <v>1</v>
      </c>
      <c r="GF208">
        <v>1873464617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50"/>
        <v>0</v>
      </c>
      <c r="GM208">
        <f t="shared" si="251"/>
        <v>1279.6099999999999</v>
      </c>
      <c r="GN208">
        <f t="shared" si="252"/>
        <v>1279.6099999999999</v>
      </c>
      <c r="GO208">
        <f t="shared" si="253"/>
        <v>0</v>
      </c>
      <c r="GP208">
        <f t="shared" si="254"/>
        <v>0</v>
      </c>
      <c r="GR208">
        <v>0</v>
      </c>
      <c r="GS208">
        <v>3</v>
      </c>
      <c r="GT208">
        <v>0</v>
      </c>
      <c r="GU208" t="s">
        <v>3</v>
      </c>
      <c r="GV208">
        <f t="shared" si="255"/>
        <v>0</v>
      </c>
      <c r="GW208">
        <v>1</v>
      </c>
      <c r="GX208">
        <f t="shared" si="256"/>
        <v>0</v>
      </c>
      <c r="HA208">
        <v>0</v>
      </c>
      <c r="HB208">
        <v>0</v>
      </c>
      <c r="HC208">
        <f t="shared" si="257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5">
      <c r="A209" s="2">
        <v>17</v>
      </c>
      <c r="B209" s="2">
        <v>1</v>
      </c>
      <c r="C209" s="2"/>
      <c r="D209" s="2">
        <f>ROW(EtalonRes!A626)</f>
        <v>626</v>
      </c>
      <c r="E209" s="2" t="s">
        <v>3</v>
      </c>
      <c r="F209" s="2" t="s">
        <v>305</v>
      </c>
      <c r="G209" s="2" t="s">
        <v>306</v>
      </c>
      <c r="H209" s="2" t="s">
        <v>206</v>
      </c>
      <c r="I209" s="2">
        <f>ROUND(ROUND(4*2*4/100,4),9)</f>
        <v>0.32</v>
      </c>
      <c r="J209" s="2">
        <v>0</v>
      </c>
      <c r="K209" s="2">
        <f>ROUND(ROUND(4*2*4/100,4),9)</f>
        <v>0.32</v>
      </c>
      <c r="L209" s="2"/>
      <c r="M209" s="2"/>
      <c r="N209" s="2"/>
      <c r="O209" s="2">
        <f t="shared" si="238"/>
        <v>74.510000000000005</v>
      </c>
      <c r="P209" s="2">
        <f t="shared" si="258"/>
        <v>0</v>
      </c>
      <c r="Q209" s="2">
        <f t="shared" si="259"/>
        <v>0</v>
      </c>
      <c r="R209" s="2">
        <f t="shared" si="260"/>
        <v>0</v>
      </c>
      <c r="S209" s="2">
        <f t="shared" si="261"/>
        <v>74.510000000000005</v>
      </c>
      <c r="T209" s="2">
        <f t="shared" si="239"/>
        <v>0</v>
      </c>
      <c r="U209" s="2">
        <f t="shared" si="240"/>
        <v>6.048</v>
      </c>
      <c r="V209" s="2">
        <f t="shared" si="241"/>
        <v>0</v>
      </c>
      <c r="W209" s="2">
        <f t="shared" si="242"/>
        <v>0</v>
      </c>
      <c r="X209" s="2">
        <f t="shared" si="230"/>
        <v>0</v>
      </c>
      <c r="Y209" s="2">
        <f t="shared" si="231"/>
        <v>0</v>
      </c>
      <c r="Z209" s="2"/>
      <c r="AA209" s="2">
        <v>-1</v>
      </c>
      <c r="AB209" s="2">
        <f t="shared" si="243"/>
        <v>232.85</v>
      </c>
      <c r="AC209" s="2">
        <f t="shared" si="262"/>
        <v>0</v>
      </c>
      <c r="AD209" s="2">
        <f t="shared" ref="AD209:AF212" si="269">ROUND((ET209),6)</f>
        <v>0</v>
      </c>
      <c r="AE209" s="2">
        <f t="shared" si="269"/>
        <v>0</v>
      </c>
      <c r="AF209" s="2">
        <f t="shared" si="269"/>
        <v>232.85</v>
      </c>
      <c r="AG209" s="2">
        <f t="shared" si="244"/>
        <v>0</v>
      </c>
      <c r="AH209" s="2">
        <f t="shared" ref="AH209:AI212" si="270">(EW209)</f>
        <v>18.899999999999999</v>
      </c>
      <c r="AI209" s="2">
        <f t="shared" si="270"/>
        <v>0</v>
      </c>
      <c r="AJ209" s="2">
        <f t="shared" si="245"/>
        <v>0</v>
      </c>
      <c r="AK209" s="2">
        <v>232.85</v>
      </c>
      <c r="AL209" s="2">
        <v>0</v>
      </c>
      <c r="AM209" s="2">
        <v>0</v>
      </c>
      <c r="AN209" s="2">
        <v>0</v>
      </c>
      <c r="AO209" s="2">
        <v>232.85</v>
      </c>
      <c r="AP209" s="2">
        <v>0</v>
      </c>
      <c r="AQ209" s="2">
        <v>18.899999999999999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0</v>
      </c>
      <c r="BJ209" s="2" t="s">
        <v>307</v>
      </c>
      <c r="BK209" s="2"/>
      <c r="BL209" s="2"/>
      <c r="BM209" s="2">
        <v>318</v>
      </c>
      <c r="BN209" s="2">
        <v>0</v>
      </c>
      <c r="BO209" s="2" t="s">
        <v>305</v>
      </c>
      <c r="BP209" s="2">
        <v>1</v>
      </c>
      <c r="BQ209" s="2">
        <v>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46"/>
        <v>74.510000000000005</v>
      </c>
      <c r="CQ209" s="2">
        <f t="shared" si="264"/>
        <v>0</v>
      </c>
      <c r="CR209" s="2">
        <f t="shared" si="265"/>
        <v>0</v>
      </c>
      <c r="CS209" s="2">
        <f t="shared" si="266"/>
        <v>0</v>
      </c>
      <c r="CT209" s="2">
        <f t="shared" si="267"/>
        <v>232.85</v>
      </c>
      <c r="CU209" s="2">
        <f t="shared" si="247"/>
        <v>0</v>
      </c>
      <c r="CV209" s="2">
        <f t="shared" si="268"/>
        <v>18.899999999999999</v>
      </c>
      <c r="CW209" s="2">
        <f t="shared" si="248"/>
        <v>0</v>
      </c>
      <c r="CX209" s="2">
        <f t="shared" si="249"/>
        <v>0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1010</v>
      </c>
      <c r="DV209" s="2" t="s">
        <v>206</v>
      </c>
      <c r="DW209" s="2" t="s">
        <v>206</v>
      </c>
      <c r="DX209" s="2">
        <v>100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0</v>
      </c>
      <c r="EF209" s="2">
        <v>0</v>
      </c>
      <c r="EG209" s="2" t="s">
        <v>3</v>
      </c>
      <c r="EH209" s="2">
        <v>0</v>
      </c>
      <c r="EI209" s="2" t="s">
        <v>3</v>
      </c>
      <c r="EJ209" s="2">
        <v>0</v>
      </c>
      <c r="EK209" s="2">
        <v>318</v>
      </c>
      <c r="EL209" s="2" t="s">
        <v>3</v>
      </c>
      <c r="EM209" s="2" t="s">
        <v>3</v>
      </c>
      <c r="EN209" s="2"/>
      <c r="EO209" s="2" t="s">
        <v>3</v>
      </c>
      <c r="EP209" s="2"/>
      <c r="EQ209" s="2">
        <v>1024</v>
      </c>
      <c r="ER209" s="2">
        <v>232.85</v>
      </c>
      <c r="ES209" s="2">
        <v>0</v>
      </c>
      <c r="ET209" s="2">
        <v>0</v>
      </c>
      <c r="EU209" s="2">
        <v>0</v>
      </c>
      <c r="EV209" s="2">
        <v>232.85</v>
      </c>
      <c r="EW209" s="2">
        <v>18.899999999999999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2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-442900539</v>
      </c>
      <c r="GG209" s="2">
        <v>2</v>
      </c>
      <c r="GH209" s="2">
        <v>1</v>
      </c>
      <c r="GI209" s="2">
        <v>2</v>
      </c>
      <c r="GJ209" s="2">
        <v>0</v>
      </c>
      <c r="GK209" s="2">
        <v>0</v>
      </c>
      <c r="GL209" s="2">
        <f t="shared" si="250"/>
        <v>0</v>
      </c>
      <c r="GM209" s="2">
        <f t="shared" si="251"/>
        <v>74.510000000000005</v>
      </c>
      <c r="GN209" s="2">
        <f t="shared" si="252"/>
        <v>74.510000000000005</v>
      </c>
      <c r="GO209" s="2">
        <f t="shared" si="253"/>
        <v>0</v>
      </c>
      <c r="GP209" s="2">
        <f t="shared" si="254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55"/>
        <v>0</v>
      </c>
      <c r="GW209" s="2">
        <v>1</v>
      </c>
      <c r="GX209" s="2">
        <f t="shared" si="256"/>
        <v>0</v>
      </c>
      <c r="GY209" s="2"/>
      <c r="GZ209" s="2"/>
      <c r="HA209" s="2">
        <v>0</v>
      </c>
      <c r="HB209" s="2">
        <v>0</v>
      </c>
      <c r="HC209" s="2">
        <f t="shared" si="257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5">
      <c r="A210">
        <v>17</v>
      </c>
      <c r="B210">
        <v>1</v>
      </c>
      <c r="D210">
        <f>ROW(EtalonRes!A628)</f>
        <v>628</v>
      </c>
      <c r="E210" t="s">
        <v>3</v>
      </c>
      <c r="F210" t="s">
        <v>305</v>
      </c>
      <c r="G210" t="s">
        <v>306</v>
      </c>
      <c r="H210" t="s">
        <v>206</v>
      </c>
      <c r="I210">
        <f>ROUND(ROUND(4*2*4/100,4),9)</f>
        <v>0.32</v>
      </c>
      <c r="J210">
        <v>0</v>
      </c>
      <c r="K210">
        <f>ROUND(ROUND(4*2*4/100,4),9)</f>
        <v>0.32</v>
      </c>
      <c r="O210">
        <f t="shared" si="238"/>
        <v>4198.75</v>
      </c>
      <c r="P210">
        <f t="shared" si="258"/>
        <v>0</v>
      </c>
      <c r="Q210">
        <f t="shared" si="259"/>
        <v>0</v>
      </c>
      <c r="R210">
        <f t="shared" si="260"/>
        <v>0</v>
      </c>
      <c r="S210">
        <f t="shared" si="261"/>
        <v>4198.75</v>
      </c>
      <c r="T210">
        <f t="shared" si="239"/>
        <v>0</v>
      </c>
      <c r="U210">
        <f t="shared" si="240"/>
        <v>6.048</v>
      </c>
      <c r="V210">
        <f t="shared" si="241"/>
        <v>0</v>
      </c>
      <c r="W210">
        <f t="shared" si="242"/>
        <v>0</v>
      </c>
      <c r="X210">
        <f t="shared" si="230"/>
        <v>0</v>
      </c>
      <c r="Y210">
        <f t="shared" si="231"/>
        <v>0</v>
      </c>
      <c r="AA210">
        <v>-1</v>
      </c>
      <c r="AB210">
        <f t="shared" si="243"/>
        <v>232.85</v>
      </c>
      <c r="AC210">
        <f t="shared" si="262"/>
        <v>0</v>
      </c>
      <c r="AD210">
        <f t="shared" si="269"/>
        <v>0</v>
      </c>
      <c r="AE210">
        <f t="shared" si="269"/>
        <v>0</v>
      </c>
      <c r="AF210">
        <f t="shared" si="269"/>
        <v>232.85</v>
      </c>
      <c r="AG210">
        <f t="shared" si="244"/>
        <v>0</v>
      </c>
      <c r="AH210">
        <f t="shared" si="270"/>
        <v>18.899999999999999</v>
      </c>
      <c r="AI210">
        <f t="shared" si="270"/>
        <v>0</v>
      </c>
      <c r="AJ210">
        <f t="shared" si="245"/>
        <v>0</v>
      </c>
      <c r="AK210">
        <v>232.85</v>
      </c>
      <c r="AL210">
        <v>0</v>
      </c>
      <c r="AM210">
        <v>0</v>
      </c>
      <c r="AN210">
        <v>0</v>
      </c>
      <c r="AO210">
        <v>232.85</v>
      </c>
      <c r="AP210">
        <v>0</v>
      </c>
      <c r="AQ210">
        <v>18.899999999999999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56.35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0</v>
      </c>
      <c r="BJ210" t="s">
        <v>307</v>
      </c>
      <c r="BM210">
        <v>318</v>
      </c>
      <c r="BN210">
        <v>0</v>
      </c>
      <c r="BO210" t="s">
        <v>305</v>
      </c>
      <c r="BP210">
        <v>1</v>
      </c>
      <c r="BQ210">
        <v>0</v>
      </c>
      <c r="BR210">
        <v>0</v>
      </c>
      <c r="BS210">
        <v>56.35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46"/>
        <v>4198.75</v>
      </c>
      <c r="CQ210">
        <f t="shared" si="264"/>
        <v>0</v>
      </c>
      <c r="CR210">
        <f t="shared" si="265"/>
        <v>0</v>
      </c>
      <c r="CS210">
        <f t="shared" si="266"/>
        <v>0</v>
      </c>
      <c r="CT210">
        <f t="shared" si="267"/>
        <v>13121.0975</v>
      </c>
      <c r="CU210">
        <f t="shared" si="247"/>
        <v>0</v>
      </c>
      <c r="CV210">
        <f t="shared" si="268"/>
        <v>18.899999999999999</v>
      </c>
      <c r="CW210">
        <f t="shared" si="248"/>
        <v>0</v>
      </c>
      <c r="CX210">
        <f t="shared" si="249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206</v>
      </c>
      <c r="DW210" t="s">
        <v>206</v>
      </c>
      <c r="DX210">
        <v>100</v>
      </c>
      <c r="DZ210" t="s">
        <v>3</v>
      </c>
      <c r="EA210" t="s">
        <v>3</v>
      </c>
      <c r="EB210" t="s">
        <v>3</v>
      </c>
      <c r="EC210" t="s">
        <v>3</v>
      </c>
      <c r="EE210">
        <v>0</v>
      </c>
      <c r="EF210">
        <v>0</v>
      </c>
      <c r="EG210" t="s">
        <v>3</v>
      </c>
      <c r="EH210">
        <v>0</v>
      </c>
      <c r="EI210" t="s">
        <v>3</v>
      </c>
      <c r="EJ210">
        <v>0</v>
      </c>
      <c r="EK210">
        <v>318</v>
      </c>
      <c r="EL210" t="s">
        <v>3</v>
      </c>
      <c r="EM210" t="s">
        <v>3</v>
      </c>
      <c r="EO210" t="s">
        <v>3</v>
      </c>
      <c r="EQ210">
        <v>1024</v>
      </c>
      <c r="ER210">
        <v>232.85</v>
      </c>
      <c r="ES210">
        <v>0</v>
      </c>
      <c r="ET210">
        <v>0</v>
      </c>
      <c r="EU210">
        <v>0</v>
      </c>
      <c r="EV210">
        <v>232.85</v>
      </c>
      <c r="EW210">
        <v>18.899999999999999</v>
      </c>
      <c r="EX210">
        <v>0</v>
      </c>
      <c r="EY210">
        <v>0</v>
      </c>
      <c r="FQ210">
        <v>0</v>
      </c>
      <c r="FR210">
        <v>0</v>
      </c>
      <c r="FS210">
        <v>2</v>
      </c>
      <c r="FX210">
        <v>0</v>
      </c>
      <c r="FY210">
        <v>0</v>
      </c>
      <c r="GA210" t="s">
        <v>3</v>
      </c>
      <c r="GD210">
        <v>1</v>
      </c>
      <c r="GF210">
        <v>-442900539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50"/>
        <v>0</v>
      </c>
      <c r="GM210">
        <f t="shared" si="251"/>
        <v>4198.75</v>
      </c>
      <c r="GN210">
        <f t="shared" si="252"/>
        <v>4198.75</v>
      </c>
      <c r="GO210">
        <f t="shared" si="253"/>
        <v>0</v>
      </c>
      <c r="GP210">
        <f t="shared" si="254"/>
        <v>0</v>
      </c>
      <c r="GR210">
        <v>0</v>
      </c>
      <c r="GS210">
        <v>3</v>
      </c>
      <c r="GT210">
        <v>0</v>
      </c>
      <c r="GU210" t="s">
        <v>3</v>
      </c>
      <c r="GV210">
        <f t="shared" si="255"/>
        <v>0</v>
      </c>
      <c r="GW210">
        <v>1</v>
      </c>
      <c r="GX210">
        <f t="shared" si="256"/>
        <v>0</v>
      </c>
      <c r="HA210">
        <v>0</v>
      </c>
      <c r="HB210">
        <v>0</v>
      </c>
      <c r="HC210">
        <f t="shared" si="257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5">
      <c r="A211" s="2">
        <v>17</v>
      </c>
      <c r="B211" s="2">
        <v>1</v>
      </c>
      <c r="C211" s="2"/>
      <c r="D211" s="2">
        <f>ROW(EtalonRes!A630)</f>
        <v>630</v>
      </c>
      <c r="E211" s="2" t="s">
        <v>3</v>
      </c>
      <c r="F211" s="2" t="s">
        <v>309</v>
      </c>
      <c r="G211" s="2" t="s">
        <v>310</v>
      </c>
      <c r="H211" s="2" t="s">
        <v>206</v>
      </c>
      <c r="I211" s="2">
        <f>ROUND(ROUND(2*2*4/100,4),9)</f>
        <v>0.16</v>
      </c>
      <c r="J211" s="2">
        <v>0</v>
      </c>
      <c r="K211" s="2">
        <f>ROUND(ROUND(2*2*4/100,4),9)</f>
        <v>0.16</v>
      </c>
      <c r="L211" s="2"/>
      <c r="M211" s="2"/>
      <c r="N211" s="2"/>
      <c r="O211" s="2">
        <f t="shared" si="238"/>
        <v>55.98</v>
      </c>
      <c r="P211" s="2">
        <f t="shared" si="258"/>
        <v>0</v>
      </c>
      <c r="Q211" s="2">
        <f t="shared" si="259"/>
        <v>0</v>
      </c>
      <c r="R211" s="2">
        <f t="shared" si="260"/>
        <v>0</v>
      </c>
      <c r="S211" s="2">
        <f t="shared" si="261"/>
        <v>55.98</v>
      </c>
      <c r="T211" s="2">
        <f t="shared" si="239"/>
        <v>0</v>
      </c>
      <c r="U211" s="2">
        <f t="shared" si="240"/>
        <v>4.5439999999999996</v>
      </c>
      <c r="V211" s="2">
        <f t="shared" si="241"/>
        <v>0</v>
      </c>
      <c r="W211" s="2">
        <f t="shared" si="242"/>
        <v>0</v>
      </c>
      <c r="X211" s="2">
        <f t="shared" si="230"/>
        <v>0</v>
      </c>
      <c r="Y211" s="2">
        <f t="shared" si="231"/>
        <v>0</v>
      </c>
      <c r="Z211" s="2"/>
      <c r="AA211" s="2">
        <v>-1</v>
      </c>
      <c r="AB211" s="2">
        <f t="shared" si="243"/>
        <v>349.89</v>
      </c>
      <c r="AC211" s="2">
        <f t="shared" si="262"/>
        <v>0</v>
      </c>
      <c r="AD211" s="2">
        <f t="shared" si="269"/>
        <v>0</v>
      </c>
      <c r="AE211" s="2">
        <f t="shared" si="269"/>
        <v>0</v>
      </c>
      <c r="AF211" s="2">
        <f t="shared" si="269"/>
        <v>349.89</v>
      </c>
      <c r="AG211" s="2">
        <f t="shared" si="244"/>
        <v>0</v>
      </c>
      <c r="AH211" s="2">
        <f t="shared" si="270"/>
        <v>28.4</v>
      </c>
      <c r="AI211" s="2">
        <f t="shared" si="270"/>
        <v>0</v>
      </c>
      <c r="AJ211" s="2">
        <f t="shared" si="245"/>
        <v>0</v>
      </c>
      <c r="AK211" s="2">
        <v>349.89</v>
      </c>
      <c r="AL211" s="2">
        <v>0</v>
      </c>
      <c r="AM211" s="2">
        <v>0</v>
      </c>
      <c r="AN211" s="2">
        <v>0</v>
      </c>
      <c r="AO211" s="2">
        <v>349.89</v>
      </c>
      <c r="AP211" s="2">
        <v>0</v>
      </c>
      <c r="AQ211" s="2">
        <v>28.4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0</v>
      </c>
      <c r="BJ211" s="2" t="s">
        <v>311</v>
      </c>
      <c r="BK211" s="2"/>
      <c r="BL211" s="2"/>
      <c r="BM211" s="2">
        <v>318</v>
      </c>
      <c r="BN211" s="2">
        <v>0</v>
      </c>
      <c r="BO211" s="2" t="s">
        <v>309</v>
      </c>
      <c r="BP211" s="2">
        <v>1</v>
      </c>
      <c r="BQ211" s="2">
        <v>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246"/>
        <v>55.98</v>
      </c>
      <c r="CQ211" s="2">
        <f t="shared" si="264"/>
        <v>0</v>
      </c>
      <c r="CR211" s="2">
        <f t="shared" si="265"/>
        <v>0</v>
      </c>
      <c r="CS211" s="2">
        <f t="shared" si="266"/>
        <v>0</v>
      </c>
      <c r="CT211" s="2">
        <f t="shared" si="267"/>
        <v>349.89</v>
      </c>
      <c r="CU211" s="2">
        <f t="shared" si="247"/>
        <v>0</v>
      </c>
      <c r="CV211" s="2">
        <f t="shared" si="268"/>
        <v>28.4</v>
      </c>
      <c r="CW211" s="2">
        <f t="shared" si="248"/>
        <v>0</v>
      </c>
      <c r="CX211" s="2">
        <f t="shared" si="249"/>
        <v>0</v>
      </c>
      <c r="CY211" s="2">
        <f>0</f>
        <v>0</v>
      </c>
      <c r="CZ211" s="2">
        <f>0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1010</v>
      </c>
      <c r="DV211" s="2" t="s">
        <v>206</v>
      </c>
      <c r="DW211" s="2" t="s">
        <v>206</v>
      </c>
      <c r="DX211" s="2">
        <v>100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0</v>
      </c>
      <c r="EF211" s="2">
        <v>0</v>
      </c>
      <c r="EG211" s="2" t="s">
        <v>3</v>
      </c>
      <c r="EH211" s="2">
        <v>0</v>
      </c>
      <c r="EI211" s="2" t="s">
        <v>3</v>
      </c>
      <c r="EJ211" s="2">
        <v>0</v>
      </c>
      <c r="EK211" s="2">
        <v>318</v>
      </c>
      <c r="EL211" s="2" t="s">
        <v>3</v>
      </c>
      <c r="EM211" s="2" t="s">
        <v>3</v>
      </c>
      <c r="EN211" s="2"/>
      <c r="EO211" s="2" t="s">
        <v>3</v>
      </c>
      <c r="EP211" s="2"/>
      <c r="EQ211" s="2">
        <v>132096</v>
      </c>
      <c r="ER211" s="2">
        <v>349.89</v>
      </c>
      <c r="ES211" s="2">
        <v>0</v>
      </c>
      <c r="ET211" s="2">
        <v>0</v>
      </c>
      <c r="EU211" s="2">
        <v>0</v>
      </c>
      <c r="EV211" s="2">
        <v>349.89</v>
      </c>
      <c r="EW211" s="2">
        <v>28.4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2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3</v>
      </c>
      <c r="GB211" s="2"/>
      <c r="GC211" s="2"/>
      <c r="GD211" s="2">
        <v>1</v>
      </c>
      <c r="GE211" s="2"/>
      <c r="GF211" s="2">
        <v>-1411948099</v>
      </c>
      <c r="GG211" s="2">
        <v>2</v>
      </c>
      <c r="GH211" s="2">
        <v>1</v>
      </c>
      <c r="GI211" s="2">
        <v>2</v>
      </c>
      <c r="GJ211" s="2">
        <v>0</v>
      </c>
      <c r="GK211" s="2">
        <v>0</v>
      </c>
      <c r="GL211" s="2">
        <f t="shared" si="250"/>
        <v>0</v>
      </c>
      <c r="GM211" s="2">
        <f t="shared" si="251"/>
        <v>55.98</v>
      </c>
      <c r="GN211" s="2">
        <f t="shared" si="252"/>
        <v>55.98</v>
      </c>
      <c r="GO211" s="2">
        <f t="shared" si="253"/>
        <v>0</v>
      </c>
      <c r="GP211" s="2">
        <f t="shared" si="254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55"/>
        <v>0</v>
      </c>
      <c r="GW211" s="2">
        <v>1</v>
      </c>
      <c r="GX211" s="2">
        <f t="shared" si="256"/>
        <v>0</v>
      </c>
      <c r="GY211" s="2"/>
      <c r="GZ211" s="2"/>
      <c r="HA211" s="2">
        <v>0</v>
      </c>
      <c r="HB211" s="2">
        <v>0</v>
      </c>
      <c r="HC211" s="2">
        <f t="shared" si="257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5">
      <c r="A212">
        <v>17</v>
      </c>
      <c r="B212">
        <v>1</v>
      </c>
      <c r="D212">
        <f>ROW(EtalonRes!A632)</f>
        <v>632</v>
      </c>
      <c r="E212" t="s">
        <v>3</v>
      </c>
      <c r="F212" t="s">
        <v>309</v>
      </c>
      <c r="G212" t="s">
        <v>310</v>
      </c>
      <c r="H212" t="s">
        <v>206</v>
      </c>
      <c r="I212">
        <f>ROUND(ROUND(2*2*4/100,4),9)</f>
        <v>0.16</v>
      </c>
      <c r="J212">
        <v>0</v>
      </c>
      <c r="K212">
        <f>ROUND(ROUND(2*2*4/100,4),9)</f>
        <v>0.16</v>
      </c>
      <c r="O212">
        <f t="shared" si="238"/>
        <v>3154.61</v>
      </c>
      <c r="P212">
        <f t="shared" si="258"/>
        <v>0</v>
      </c>
      <c r="Q212">
        <f t="shared" si="259"/>
        <v>0</v>
      </c>
      <c r="R212">
        <f t="shared" si="260"/>
        <v>0</v>
      </c>
      <c r="S212">
        <f t="shared" si="261"/>
        <v>3154.61</v>
      </c>
      <c r="T212">
        <f t="shared" si="239"/>
        <v>0</v>
      </c>
      <c r="U212">
        <f t="shared" si="240"/>
        <v>4.5439999999999996</v>
      </c>
      <c r="V212">
        <f t="shared" si="241"/>
        <v>0</v>
      </c>
      <c r="W212">
        <f t="shared" si="242"/>
        <v>0</v>
      </c>
      <c r="X212">
        <f t="shared" si="230"/>
        <v>0</v>
      </c>
      <c r="Y212">
        <f t="shared" si="231"/>
        <v>0</v>
      </c>
      <c r="AA212">
        <v>-1</v>
      </c>
      <c r="AB212">
        <f t="shared" si="243"/>
        <v>349.89</v>
      </c>
      <c r="AC212">
        <f t="shared" si="262"/>
        <v>0</v>
      </c>
      <c r="AD212">
        <f t="shared" si="269"/>
        <v>0</v>
      </c>
      <c r="AE212">
        <f t="shared" si="269"/>
        <v>0</v>
      </c>
      <c r="AF212">
        <f t="shared" si="269"/>
        <v>349.89</v>
      </c>
      <c r="AG212">
        <f t="shared" si="244"/>
        <v>0</v>
      </c>
      <c r="AH212">
        <f t="shared" si="270"/>
        <v>28.4</v>
      </c>
      <c r="AI212">
        <f t="shared" si="270"/>
        <v>0</v>
      </c>
      <c r="AJ212">
        <f t="shared" si="245"/>
        <v>0</v>
      </c>
      <c r="AK212">
        <v>349.89</v>
      </c>
      <c r="AL212">
        <v>0</v>
      </c>
      <c r="AM212">
        <v>0</v>
      </c>
      <c r="AN212">
        <v>0</v>
      </c>
      <c r="AO212">
        <v>349.89</v>
      </c>
      <c r="AP212">
        <v>0</v>
      </c>
      <c r="AQ212">
        <v>28.4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56.35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0</v>
      </c>
      <c r="BJ212" t="s">
        <v>311</v>
      </c>
      <c r="BM212">
        <v>318</v>
      </c>
      <c r="BN212">
        <v>0</v>
      </c>
      <c r="BO212" t="s">
        <v>309</v>
      </c>
      <c r="BP212">
        <v>1</v>
      </c>
      <c r="BQ212">
        <v>0</v>
      </c>
      <c r="BR212">
        <v>0</v>
      </c>
      <c r="BS212">
        <v>56.35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46"/>
        <v>3154.61</v>
      </c>
      <c r="CQ212">
        <f t="shared" si="264"/>
        <v>0</v>
      </c>
      <c r="CR212">
        <f t="shared" si="265"/>
        <v>0</v>
      </c>
      <c r="CS212">
        <f t="shared" si="266"/>
        <v>0</v>
      </c>
      <c r="CT212">
        <f t="shared" si="267"/>
        <v>19716.301500000001</v>
      </c>
      <c r="CU212">
        <f t="shared" si="247"/>
        <v>0</v>
      </c>
      <c r="CV212">
        <f t="shared" si="268"/>
        <v>28.4</v>
      </c>
      <c r="CW212">
        <f t="shared" si="248"/>
        <v>0</v>
      </c>
      <c r="CX212">
        <f t="shared" si="249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206</v>
      </c>
      <c r="DW212" t="s">
        <v>206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0</v>
      </c>
      <c r="EF212">
        <v>0</v>
      </c>
      <c r="EG212" t="s">
        <v>3</v>
      </c>
      <c r="EH212">
        <v>0</v>
      </c>
      <c r="EI212" t="s">
        <v>3</v>
      </c>
      <c r="EJ212">
        <v>0</v>
      </c>
      <c r="EK212">
        <v>318</v>
      </c>
      <c r="EL212" t="s">
        <v>3</v>
      </c>
      <c r="EM212" t="s">
        <v>3</v>
      </c>
      <c r="EO212" t="s">
        <v>3</v>
      </c>
      <c r="EQ212">
        <v>132096</v>
      </c>
      <c r="ER212">
        <v>349.89</v>
      </c>
      <c r="ES212">
        <v>0</v>
      </c>
      <c r="ET212">
        <v>0</v>
      </c>
      <c r="EU212">
        <v>0</v>
      </c>
      <c r="EV212">
        <v>349.89</v>
      </c>
      <c r="EW212">
        <v>28.4</v>
      </c>
      <c r="EX212">
        <v>0</v>
      </c>
      <c r="EY212">
        <v>0</v>
      </c>
      <c r="FQ212">
        <v>0</v>
      </c>
      <c r="FR212">
        <v>0</v>
      </c>
      <c r="FS212">
        <v>2</v>
      </c>
      <c r="FX212">
        <v>0</v>
      </c>
      <c r="FY212">
        <v>0</v>
      </c>
      <c r="GA212" t="s">
        <v>3</v>
      </c>
      <c r="GD212">
        <v>1</v>
      </c>
      <c r="GF212">
        <v>-1411948099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50"/>
        <v>0</v>
      </c>
      <c r="GM212">
        <f t="shared" si="251"/>
        <v>3154.61</v>
      </c>
      <c r="GN212">
        <f t="shared" si="252"/>
        <v>3154.61</v>
      </c>
      <c r="GO212">
        <f t="shared" si="253"/>
        <v>0</v>
      </c>
      <c r="GP212">
        <f t="shared" si="254"/>
        <v>0</v>
      </c>
      <c r="GR212">
        <v>0</v>
      </c>
      <c r="GS212">
        <v>3</v>
      </c>
      <c r="GT212">
        <v>0</v>
      </c>
      <c r="GU212" t="s">
        <v>3</v>
      </c>
      <c r="GV212">
        <f t="shared" si="255"/>
        <v>0</v>
      </c>
      <c r="GW212">
        <v>1</v>
      </c>
      <c r="GX212">
        <f t="shared" si="256"/>
        <v>0</v>
      </c>
      <c r="HA212">
        <v>0</v>
      </c>
      <c r="HB212">
        <v>0</v>
      </c>
      <c r="HC212">
        <f t="shared" si="257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5">
      <c r="A213" s="2">
        <v>17</v>
      </c>
      <c r="B213" s="2">
        <v>1</v>
      </c>
      <c r="C213" s="2"/>
      <c r="D213" s="2">
        <f>ROW(EtalonRes!A634)</f>
        <v>634</v>
      </c>
      <c r="E213" s="2" t="s">
        <v>3</v>
      </c>
      <c r="F213" s="2" t="s">
        <v>301</v>
      </c>
      <c r="G213" s="2" t="s">
        <v>302</v>
      </c>
      <c r="H213" s="2" t="s">
        <v>206</v>
      </c>
      <c r="I213" s="2">
        <f>ROUND(ROUND(6/100,4),9)</f>
        <v>0.06</v>
      </c>
      <c r="J213" s="2">
        <v>0</v>
      </c>
      <c r="K213" s="2">
        <f>ROUND(ROUND(6/100,4),9)</f>
        <v>0.06</v>
      </c>
      <c r="L213" s="2"/>
      <c r="M213" s="2"/>
      <c r="N213" s="2"/>
      <c r="O213" s="2">
        <f t="shared" si="238"/>
        <v>8.52</v>
      </c>
      <c r="P213" s="2">
        <f t="shared" si="258"/>
        <v>0</v>
      </c>
      <c r="Q213" s="2">
        <f t="shared" si="259"/>
        <v>0</v>
      </c>
      <c r="R213" s="2">
        <f t="shared" si="260"/>
        <v>0</v>
      </c>
      <c r="S213" s="2">
        <f t="shared" si="261"/>
        <v>8.52</v>
      </c>
      <c r="T213" s="2">
        <f t="shared" si="239"/>
        <v>0</v>
      </c>
      <c r="U213" s="2">
        <f t="shared" si="240"/>
        <v>0.69119999999999993</v>
      </c>
      <c r="V213" s="2">
        <f t="shared" si="241"/>
        <v>0</v>
      </c>
      <c r="W213" s="2">
        <f t="shared" si="242"/>
        <v>0</v>
      </c>
      <c r="X213" s="2">
        <f t="shared" si="230"/>
        <v>0</v>
      </c>
      <c r="Y213" s="2">
        <f t="shared" si="231"/>
        <v>0</v>
      </c>
      <c r="Z213" s="2"/>
      <c r="AA213" s="2">
        <v>-1</v>
      </c>
      <c r="AB213" s="2">
        <f t="shared" si="243"/>
        <v>141.92699999999999</v>
      </c>
      <c r="AC213" s="2">
        <f>ROUND(((ES213*0)),6)</f>
        <v>0</v>
      </c>
      <c r="AD213" s="2">
        <f t="shared" ref="AD213:AF214" si="271">ROUND(((ET213*0.3)),6)</f>
        <v>0</v>
      </c>
      <c r="AE213" s="2">
        <f t="shared" si="271"/>
        <v>0</v>
      </c>
      <c r="AF213" s="2">
        <f t="shared" si="271"/>
        <v>141.92699999999999</v>
      </c>
      <c r="AG213" s="2">
        <f t="shared" si="244"/>
        <v>0</v>
      </c>
      <c r="AH213" s="2">
        <f>((EW213*0.3))</f>
        <v>11.52</v>
      </c>
      <c r="AI213" s="2">
        <f>((EX213*0.3))</f>
        <v>0</v>
      </c>
      <c r="AJ213" s="2">
        <f t="shared" si="245"/>
        <v>0</v>
      </c>
      <c r="AK213" s="2">
        <v>473.09</v>
      </c>
      <c r="AL213" s="2">
        <v>0</v>
      </c>
      <c r="AM213" s="2">
        <v>0</v>
      </c>
      <c r="AN213" s="2">
        <v>0</v>
      </c>
      <c r="AO213" s="2">
        <v>473.09</v>
      </c>
      <c r="AP213" s="2">
        <v>0</v>
      </c>
      <c r="AQ213" s="2">
        <v>38.4</v>
      </c>
      <c r="AR213" s="2">
        <v>0</v>
      </c>
      <c r="AS213" s="2">
        <v>0</v>
      </c>
      <c r="AT213" s="2">
        <v>0</v>
      </c>
      <c r="AU213" s="2">
        <v>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0</v>
      </c>
      <c r="BJ213" s="2" t="s">
        <v>303</v>
      </c>
      <c r="BK213" s="2"/>
      <c r="BL213" s="2"/>
      <c r="BM213" s="2">
        <v>318</v>
      </c>
      <c r="BN213" s="2">
        <v>0</v>
      </c>
      <c r="BO213" s="2" t="s">
        <v>301</v>
      </c>
      <c r="BP213" s="2">
        <v>1</v>
      </c>
      <c r="BQ213" s="2">
        <v>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0</v>
      </c>
      <c r="CA213" s="2">
        <v>0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312</v>
      </c>
      <c r="CO213" s="2">
        <v>0</v>
      </c>
      <c r="CP213" s="2">
        <f t="shared" si="246"/>
        <v>8.52</v>
      </c>
      <c r="CQ213" s="2">
        <f t="shared" si="264"/>
        <v>0</v>
      </c>
      <c r="CR213" s="2">
        <f t="shared" si="265"/>
        <v>0</v>
      </c>
      <c r="CS213" s="2">
        <f t="shared" si="266"/>
        <v>0</v>
      </c>
      <c r="CT213" s="2">
        <f t="shared" si="267"/>
        <v>141.92699999999999</v>
      </c>
      <c r="CU213" s="2">
        <f t="shared" si="247"/>
        <v>0</v>
      </c>
      <c r="CV213" s="2">
        <f t="shared" si="268"/>
        <v>11.52</v>
      </c>
      <c r="CW213" s="2">
        <f t="shared" si="248"/>
        <v>0</v>
      </c>
      <c r="CX213" s="2">
        <f t="shared" si="249"/>
        <v>0</v>
      </c>
      <c r="CY213" s="2">
        <f>0</f>
        <v>0</v>
      </c>
      <c r="CZ213" s="2">
        <f>0</f>
        <v>0</v>
      </c>
      <c r="DA213" s="2"/>
      <c r="DB213" s="2">
        <v>7</v>
      </c>
      <c r="DC213" s="2" t="s">
        <v>3</v>
      </c>
      <c r="DD213" s="2" t="s">
        <v>313</v>
      </c>
      <c r="DE213" s="2" t="s">
        <v>314</v>
      </c>
      <c r="DF213" s="2" t="s">
        <v>314</v>
      </c>
      <c r="DG213" s="2" t="s">
        <v>314</v>
      </c>
      <c r="DH213" s="2" t="s">
        <v>3</v>
      </c>
      <c r="DI213" s="2" t="s">
        <v>314</v>
      </c>
      <c r="DJ213" s="2" t="s">
        <v>314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206</v>
      </c>
      <c r="DW213" s="2" t="s">
        <v>206</v>
      </c>
      <c r="DX213" s="2">
        <v>100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0</v>
      </c>
      <c r="EF213" s="2">
        <v>0</v>
      </c>
      <c r="EG213" s="2" t="s">
        <v>3</v>
      </c>
      <c r="EH213" s="2">
        <v>0</v>
      </c>
      <c r="EI213" s="2" t="s">
        <v>3</v>
      </c>
      <c r="EJ213" s="2">
        <v>0</v>
      </c>
      <c r="EK213" s="2">
        <v>318</v>
      </c>
      <c r="EL213" s="2" t="s">
        <v>3</v>
      </c>
      <c r="EM213" s="2" t="s">
        <v>3</v>
      </c>
      <c r="EN213" s="2"/>
      <c r="EO213" s="2" t="s">
        <v>315</v>
      </c>
      <c r="EP213" s="2"/>
      <c r="EQ213" s="2">
        <v>1024</v>
      </c>
      <c r="ER213" s="2">
        <v>473.09</v>
      </c>
      <c r="ES213" s="2">
        <v>0</v>
      </c>
      <c r="ET213" s="2">
        <v>0</v>
      </c>
      <c r="EU213" s="2">
        <v>0</v>
      </c>
      <c r="EV213" s="2">
        <v>473.09</v>
      </c>
      <c r="EW213" s="2">
        <v>38.4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2</v>
      </c>
      <c r="FT213" s="2"/>
      <c r="FU213" s="2"/>
      <c r="FV213" s="2"/>
      <c r="FW213" s="2"/>
      <c r="FX213" s="2">
        <v>0</v>
      </c>
      <c r="FY213" s="2">
        <v>0</v>
      </c>
      <c r="FZ213" s="2"/>
      <c r="GA213" s="2" t="s">
        <v>3</v>
      </c>
      <c r="GB213" s="2"/>
      <c r="GC213" s="2"/>
      <c r="GD213" s="2">
        <v>1</v>
      </c>
      <c r="GE213" s="2"/>
      <c r="GF213" s="2">
        <v>1873464617</v>
      </c>
      <c r="GG213" s="2">
        <v>2</v>
      </c>
      <c r="GH213" s="2">
        <v>1</v>
      </c>
      <c r="GI213" s="2">
        <v>2</v>
      </c>
      <c r="GJ213" s="2">
        <v>0</v>
      </c>
      <c r="GK213" s="2">
        <v>0</v>
      </c>
      <c r="GL213" s="2">
        <f t="shared" si="250"/>
        <v>0</v>
      </c>
      <c r="GM213" s="2">
        <f t="shared" si="251"/>
        <v>8.52</v>
      </c>
      <c r="GN213" s="2">
        <f t="shared" si="252"/>
        <v>8.52</v>
      </c>
      <c r="GO213" s="2">
        <f t="shared" si="253"/>
        <v>0</v>
      </c>
      <c r="GP213" s="2">
        <f t="shared" si="254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55"/>
        <v>0</v>
      </c>
      <c r="GW213" s="2">
        <v>1</v>
      </c>
      <c r="GX213" s="2">
        <f t="shared" si="256"/>
        <v>0</v>
      </c>
      <c r="GY213" s="2"/>
      <c r="GZ213" s="2"/>
      <c r="HA213" s="2">
        <v>0</v>
      </c>
      <c r="HB213" s="2">
        <v>0</v>
      </c>
      <c r="HC213" s="2">
        <f t="shared" si="257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5">
      <c r="A214">
        <v>17</v>
      </c>
      <c r="B214">
        <v>1</v>
      </c>
      <c r="D214">
        <f>ROW(EtalonRes!A636)</f>
        <v>636</v>
      </c>
      <c r="E214" t="s">
        <v>3</v>
      </c>
      <c r="F214" t="s">
        <v>301</v>
      </c>
      <c r="G214" t="s">
        <v>302</v>
      </c>
      <c r="H214" t="s">
        <v>206</v>
      </c>
      <c r="I214">
        <f>ROUND(ROUND(6/100,4),9)</f>
        <v>0.06</v>
      </c>
      <c r="J214">
        <v>0</v>
      </c>
      <c r="K214">
        <f>ROUND(ROUND(6/100,4),9)</f>
        <v>0.06</v>
      </c>
      <c r="O214">
        <f t="shared" si="238"/>
        <v>479.86</v>
      </c>
      <c r="P214">
        <f t="shared" si="258"/>
        <v>0</v>
      </c>
      <c r="Q214">
        <f t="shared" si="259"/>
        <v>0</v>
      </c>
      <c r="R214">
        <f t="shared" si="260"/>
        <v>0</v>
      </c>
      <c r="S214">
        <f t="shared" si="261"/>
        <v>479.86</v>
      </c>
      <c r="T214">
        <f t="shared" si="239"/>
        <v>0</v>
      </c>
      <c r="U214">
        <f t="shared" si="240"/>
        <v>0.69119999999999993</v>
      </c>
      <c r="V214">
        <f t="shared" si="241"/>
        <v>0</v>
      </c>
      <c r="W214">
        <f t="shared" si="242"/>
        <v>0</v>
      </c>
      <c r="X214">
        <f t="shared" si="230"/>
        <v>0</v>
      </c>
      <c r="Y214">
        <f t="shared" si="231"/>
        <v>0</v>
      </c>
      <c r="AA214">
        <v>-1</v>
      </c>
      <c r="AB214">
        <f t="shared" si="243"/>
        <v>141.92699999999999</v>
      </c>
      <c r="AC214">
        <f>ROUND(((ES214*0)),6)</f>
        <v>0</v>
      </c>
      <c r="AD214">
        <f t="shared" si="271"/>
        <v>0</v>
      </c>
      <c r="AE214">
        <f t="shared" si="271"/>
        <v>0</v>
      </c>
      <c r="AF214">
        <f t="shared" si="271"/>
        <v>141.92699999999999</v>
      </c>
      <c r="AG214">
        <f t="shared" si="244"/>
        <v>0</v>
      </c>
      <c r="AH214">
        <f>((EW214*0.3))</f>
        <v>11.52</v>
      </c>
      <c r="AI214">
        <f>((EX214*0.3))</f>
        <v>0</v>
      </c>
      <c r="AJ214">
        <f t="shared" si="245"/>
        <v>0</v>
      </c>
      <c r="AK214">
        <v>473.09</v>
      </c>
      <c r="AL214">
        <v>0</v>
      </c>
      <c r="AM214">
        <v>0</v>
      </c>
      <c r="AN214">
        <v>0</v>
      </c>
      <c r="AO214">
        <v>473.09</v>
      </c>
      <c r="AP214">
        <v>0</v>
      </c>
      <c r="AQ214">
        <v>38.4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56.35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0</v>
      </c>
      <c r="BJ214" t="s">
        <v>303</v>
      </c>
      <c r="BM214">
        <v>318</v>
      </c>
      <c r="BN214">
        <v>0</v>
      </c>
      <c r="BO214" t="s">
        <v>301</v>
      </c>
      <c r="BP214">
        <v>1</v>
      </c>
      <c r="BQ214">
        <v>0</v>
      </c>
      <c r="BR214">
        <v>0</v>
      </c>
      <c r="BS214">
        <v>56.35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312</v>
      </c>
      <c r="CO214">
        <v>0</v>
      </c>
      <c r="CP214">
        <f t="shared" si="246"/>
        <v>479.86</v>
      </c>
      <c r="CQ214">
        <f t="shared" si="264"/>
        <v>0</v>
      </c>
      <c r="CR214">
        <f t="shared" si="265"/>
        <v>0</v>
      </c>
      <c r="CS214">
        <f t="shared" si="266"/>
        <v>0</v>
      </c>
      <c r="CT214">
        <f t="shared" si="267"/>
        <v>7997.5864499999998</v>
      </c>
      <c r="CU214">
        <f t="shared" si="247"/>
        <v>0</v>
      </c>
      <c r="CV214">
        <f t="shared" si="268"/>
        <v>11.52</v>
      </c>
      <c r="CW214">
        <f t="shared" si="248"/>
        <v>0</v>
      </c>
      <c r="CX214">
        <f t="shared" si="249"/>
        <v>0</v>
      </c>
      <c r="CY214">
        <f>0</f>
        <v>0</v>
      </c>
      <c r="CZ214">
        <f>0</f>
        <v>0</v>
      </c>
      <c r="DB214">
        <v>8</v>
      </c>
      <c r="DC214" t="s">
        <v>3</v>
      </c>
      <c r="DD214" t="s">
        <v>313</v>
      </c>
      <c r="DE214" t="s">
        <v>314</v>
      </c>
      <c r="DF214" t="s">
        <v>314</v>
      </c>
      <c r="DG214" t="s">
        <v>314</v>
      </c>
      <c r="DH214" t="s">
        <v>3</v>
      </c>
      <c r="DI214" t="s">
        <v>314</v>
      </c>
      <c r="DJ214" t="s">
        <v>314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206</v>
      </c>
      <c r="DW214" t="s">
        <v>206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0</v>
      </c>
      <c r="EF214">
        <v>0</v>
      </c>
      <c r="EG214" t="s">
        <v>3</v>
      </c>
      <c r="EH214">
        <v>0</v>
      </c>
      <c r="EI214" t="s">
        <v>3</v>
      </c>
      <c r="EJ214">
        <v>0</v>
      </c>
      <c r="EK214">
        <v>318</v>
      </c>
      <c r="EL214" t="s">
        <v>3</v>
      </c>
      <c r="EM214" t="s">
        <v>3</v>
      </c>
      <c r="EO214" t="s">
        <v>315</v>
      </c>
      <c r="EQ214">
        <v>1024</v>
      </c>
      <c r="ER214">
        <v>473.09</v>
      </c>
      <c r="ES214">
        <v>0</v>
      </c>
      <c r="ET214">
        <v>0</v>
      </c>
      <c r="EU214">
        <v>0</v>
      </c>
      <c r="EV214">
        <v>473.09</v>
      </c>
      <c r="EW214">
        <v>38.4</v>
      </c>
      <c r="EX214">
        <v>0</v>
      </c>
      <c r="EY214">
        <v>0</v>
      </c>
      <c r="FQ214">
        <v>0</v>
      </c>
      <c r="FR214">
        <v>0</v>
      </c>
      <c r="FS214">
        <v>2</v>
      </c>
      <c r="FX214">
        <v>0</v>
      </c>
      <c r="FY214">
        <v>0</v>
      </c>
      <c r="GA214" t="s">
        <v>3</v>
      </c>
      <c r="GD214">
        <v>1</v>
      </c>
      <c r="GF214">
        <v>1873464617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250"/>
        <v>0</v>
      </c>
      <c r="GM214">
        <f t="shared" si="251"/>
        <v>479.86</v>
      </c>
      <c r="GN214">
        <f t="shared" si="252"/>
        <v>479.86</v>
      </c>
      <c r="GO214">
        <f t="shared" si="253"/>
        <v>0</v>
      </c>
      <c r="GP214">
        <f t="shared" si="254"/>
        <v>0</v>
      </c>
      <c r="GR214">
        <v>0</v>
      </c>
      <c r="GS214">
        <v>3</v>
      </c>
      <c r="GT214">
        <v>0</v>
      </c>
      <c r="GU214" t="s">
        <v>3</v>
      </c>
      <c r="GV214">
        <f t="shared" si="255"/>
        <v>0</v>
      </c>
      <c r="GW214">
        <v>1</v>
      </c>
      <c r="GX214">
        <f t="shared" si="256"/>
        <v>0</v>
      </c>
      <c r="HA214">
        <v>0</v>
      </c>
      <c r="HB214">
        <v>0</v>
      </c>
      <c r="HC214">
        <f t="shared" si="257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6" spans="1:255" x14ac:dyDescent="0.25">
      <c r="A216" s="3">
        <v>51</v>
      </c>
      <c r="B216" s="3">
        <f>B101</f>
        <v>1</v>
      </c>
      <c r="C216" s="3">
        <f>A101</f>
        <v>4</v>
      </c>
      <c r="D216" s="3">
        <f>ROW(A101)</f>
        <v>101</v>
      </c>
      <c r="E216" s="3"/>
      <c r="F216" s="3" t="str">
        <f>IF(F101&lt;&gt;"",F101,"")</f>
        <v>Новый раздел</v>
      </c>
      <c r="G216" s="3" t="str">
        <f>IF(G101&lt;&gt;"",G101,"")</f>
        <v>Прокладка кабеля в ТП и ВРЩ. Монтажные работы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272">ROUND(AB216,2)</f>
        <v>9654.6</v>
      </c>
      <c r="P216" s="3">
        <f t="shared" si="272"/>
        <v>9312.69</v>
      </c>
      <c r="Q216" s="3">
        <f t="shared" si="272"/>
        <v>11.68</v>
      </c>
      <c r="R216" s="3">
        <f t="shared" si="272"/>
        <v>1.68</v>
      </c>
      <c r="S216" s="3">
        <f t="shared" si="272"/>
        <v>330.23</v>
      </c>
      <c r="T216" s="3">
        <f t="shared" si="272"/>
        <v>0</v>
      </c>
      <c r="U216" s="3">
        <f>AH216</f>
        <v>24.586445598999994</v>
      </c>
      <c r="V216" s="3">
        <f>AI216</f>
        <v>0</v>
      </c>
      <c r="W216" s="3">
        <f>ROUND(AJ216,2)</f>
        <v>0</v>
      </c>
      <c r="X216" s="3">
        <f>ROUND(AK216,2)</f>
        <v>321.95</v>
      </c>
      <c r="Y216" s="3">
        <f>ROUND(AL216,2)</f>
        <v>169.27</v>
      </c>
      <c r="Z216" s="3"/>
      <c r="AA216" s="3"/>
      <c r="AB216" s="3">
        <f>ROUND(SUMIF(AA105:AA214,"=80604773",O105:O214),2)</f>
        <v>9654.6</v>
      </c>
      <c r="AC216" s="3">
        <f>ROUND(SUMIF(AA105:AA214,"=80604773",P105:P214),2)</f>
        <v>9312.69</v>
      </c>
      <c r="AD216" s="3">
        <f>ROUND(SUMIF(AA105:AA214,"=80604773",Q105:Q214),2)</f>
        <v>11.68</v>
      </c>
      <c r="AE216" s="3">
        <f>ROUND(SUMIF(AA105:AA214,"=80604773",R105:R214),2)</f>
        <v>1.68</v>
      </c>
      <c r="AF216" s="3">
        <f>ROUND(SUMIF(AA105:AA214,"=80604773",S105:S214),2)</f>
        <v>330.23</v>
      </c>
      <c r="AG216" s="3">
        <f>ROUND(SUMIF(AA105:AA214,"=80604773",T105:T214),2)</f>
        <v>0</v>
      </c>
      <c r="AH216" s="3">
        <f>SUMIF(AA105:AA214,"=80604773",U105:U214)</f>
        <v>24.586445598999994</v>
      </c>
      <c r="AI216" s="3">
        <f>SUMIF(AA105:AA214,"=80604773",V105:V214)</f>
        <v>0</v>
      </c>
      <c r="AJ216" s="3">
        <f>ROUND(SUMIF(AA105:AA214,"=80604773",W105:W214),2)</f>
        <v>0</v>
      </c>
      <c r="AK216" s="3">
        <f>ROUND(SUMIF(AA105:AA214,"=80604773",X105:X214),2)</f>
        <v>321.95</v>
      </c>
      <c r="AL216" s="3">
        <f>ROUND(SUMIF(AA105:AA214,"=80604773",Y105:Y214),2)</f>
        <v>169.27</v>
      </c>
      <c r="AM216" s="3"/>
      <c r="AN216" s="3"/>
      <c r="AO216" s="3">
        <f t="shared" ref="AO216:BD216" si="273">ROUND(BX216,2)</f>
        <v>0</v>
      </c>
      <c r="AP216" s="3">
        <f t="shared" si="273"/>
        <v>0</v>
      </c>
      <c r="AQ216" s="3">
        <f t="shared" si="273"/>
        <v>0</v>
      </c>
      <c r="AR216" s="3">
        <f t="shared" si="273"/>
        <v>10145.82</v>
      </c>
      <c r="AS216" s="3">
        <f t="shared" si="273"/>
        <v>0</v>
      </c>
      <c r="AT216" s="3">
        <f t="shared" si="273"/>
        <v>10145.82</v>
      </c>
      <c r="AU216" s="3">
        <f t="shared" si="273"/>
        <v>0</v>
      </c>
      <c r="AV216" s="3">
        <f t="shared" si="273"/>
        <v>9312.69</v>
      </c>
      <c r="AW216" s="3">
        <f t="shared" si="273"/>
        <v>9312.69</v>
      </c>
      <c r="AX216" s="3">
        <f t="shared" si="273"/>
        <v>0</v>
      </c>
      <c r="AY216" s="3">
        <f t="shared" si="273"/>
        <v>9312.69</v>
      </c>
      <c r="AZ216" s="3">
        <f t="shared" si="273"/>
        <v>0</v>
      </c>
      <c r="BA216" s="3">
        <f t="shared" si="273"/>
        <v>0</v>
      </c>
      <c r="BB216" s="3">
        <f t="shared" si="273"/>
        <v>0</v>
      </c>
      <c r="BC216" s="3">
        <f t="shared" si="273"/>
        <v>0</v>
      </c>
      <c r="BD216" s="3">
        <f t="shared" si="273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>
        <f>ROUND(SUMIF(AA105:AA214,"=80604773",FQ105:FQ214),2)</f>
        <v>0</v>
      </c>
      <c r="BY216" s="3">
        <f>ROUND(SUMIF(AA105:AA214,"=80604773",FR105:FR214),2)</f>
        <v>0</v>
      </c>
      <c r="BZ216" s="3">
        <f>ROUND(SUMIF(AA105:AA214,"=80604773",GL105:GL214),2)</f>
        <v>0</v>
      </c>
      <c r="CA216" s="3">
        <f>ROUND(SUMIF(AA105:AA214,"=80604773",GM105:GM214),2)</f>
        <v>10145.82</v>
      </c>
      <c r="CB216" s="3">
        <f>ROUND(SUMIF(AA105:AA214,"=80604773",GN105:GN214),2)</f>
        <v>0</v>
      </c>
      <c r="CC216" s="3">
        <f>ROUND(SUMIF(AA105:AA214,"=80604773",GO105:GO214),2)</f>
        <v>10145.82</v>
      </c>
      <c r="CD216" s="3">
        <f>ROUND(SUMIF(AA105:AA214,"=80604773",GP105:GP214),2)</f>
        <v>0</v>
      </c>
      <c r="CE216" s="3">
        <f>AC216-BX216</f>
        <v>9312.69</v>
      </c>
      <c r="CF216" s="3">
        <f>AC216-BY216</f>
        <v>9312.69</v>
      </c>
      <c r="CG216" s="3">
        <f>BX216-BZ216</f>
        <v>0</v>
      </c>
      <c r="CH216" s="3">
        <f>AC216-BX216-BY216+BZ216</f>
        <v>9312.69</v>
      </c>
      <c r="CI216" s="3">
        <f>BY216-BZ216</f>
        <v>0</v>
      </c>
      <c r="CJ216" s="3">
        <f>ROUND(SUMIF(AA105:AA214,"=80604773",GX105:GX214),2)</f>
        <v>0</v>
      </c>
      <c r="CK216" s="3">
        <f>ROUND(SUMIF(AA105:AA214,"=80604773",GY105:GY214),2)</f>
        <v>0</v>
      </c>
      <c r="CL216" s="3">
        <f>ROUND(SUMIF(AA105:AA214,"=80604773",GZ105:GZ214),2)</f>
        <v>0</v>
      </c>
      <c r="CM216" s="3">
        <f>ROUND(SUMIF(AA105:AA214,"=80604773",HD105:HD214),2)</f>
        <v>0</v>
      </c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>
        <f t="shared" ref="DG216:DL216" si="274">ROUND(DT216,2)</f>
        <v>51421.49</v>
      </c>
      <c r="DH216" s="4">
        <f t="shared" si="274"/>
        <v>32618.95</v>
      </c>
      <c r="DI216" s="4">
        <f t="shared" si="274"/>
        <v>194.07</v>
      </c>
      <c r="DJ216" s="4">
        <f t="shared" si="274"/>
        <v>94.66</v>
      </c>
      <c r="DK216" s="4">
        <f t="shared" si="274"/>
        <v>18608.47</v>
      </c>
      <c r="DL216" s="4">
        <f t="shared" si="274"/>
        <v>0</v>
      </c>
      <c r="DM216" s="4">
        <f>DZ216</f>
        <v>24.586445598999994</v>
      </c>
      <c r="DN216" s="4">
        <f>EA216</f>
        <v>0</v>
      </c>
      <c r="DO216" s="4">
        <f>ROUND(EB216,2)</f>
        <v>0</v>
      </c>
      <c r="DP216" s="4">
        <f>ROUND(EC216,2)</f>
        <v>18142.04</v>
      </c>
      <c r="DQ216" s="4">
        <f>ROUND(ED216,2)</f>
        <v>9538.6</v>
      </c>
      <c r="DR216" s="4"/>
      <c r="DS216" s="4"/>
      <c r="DT216" s="4">
        <f>ROUND(SUMIF(AA105:AA214,"=80604775",O105:O214),2)</f>
        <v>51421.49</v>
      </c>
      <c r="DU216" s="4">
        <f>ROUND(SUMIF(AA105:AA214,"=80604775",P105:P214),2)</f>
        <v>32618.95</v>
      </c>
      <c r="DV216" s="4">
        <f>ROUND(SUMIF(AA105:AA214,"=80604775",Q105:Q214),2)</f>
        <v>194.07</v>
      </c>
      <c r="DW216" s="4">
        <f>ROUND(SUMIF(AA105:AA214,"=80604775",R105:R214),2)</f>
        <v>94.66</v>
      </c>
      <c r="DX216" s="4">
        <f>ROUND(SUMIF(AA105:AA214,"=80604775",S105:S214),2)</f>
        <v>18608.47</v>
      </c>
      <c r="DY216" s="4">
        <f>ROUND(SUMIF(AA105:AA214,"=80604775",T105:T214),2)</f>
        <v>0</v>
      </c>
      <c r="DZ216" s="4">
        <f>SUMIF(AA105:AA214,"=80604775",U105:U214)</f>
        <v>24.586445598999994</v>
      </c>
      <c r="EA216" s="4">
        <f>SUMIF(AA105:AA214,"=80604775",V105:V214)</f>
        <v>0</v>
      </c>
      <c r="EB216" s="4">
        <f>ROUND(SUMIF(AA105:AA214,"=80604775",W105:W214),2)</f>
        <v>0</v>
      </c>
      <c r="EC216" s="4">
        <f>ROUND(SUMIF(AA105:AA214,"=80604775",X105:X214),2)</f>
        <v>18142.04</v>
      </c>
      <c r="ED216" s="4">
        <f>ROUND(SUMIF(AA105:AA214,"=80604775",Y105:Y214),2)</f>
        <v>9538.6</v>
      </c>
      <c r="EE216" s="4"/>
      <c r="EF216" s="4"/>
      <c r="EG216" s="4">
        <f t="shared" ref="EG216:EV216" si="275">ROUND(FP216,2)</f>
        <v>0</v>
      </c>
      <c r="EH216" s="4">
        <f t="shared" si="275"/>
        <v>0</v>
      </c>
      <c r="EI216" s="4">
        <f t="shared" si="275"/>
        <v>0</v>
      </c>
      <c r="EJ216" s="4">
        <f t="shared" si="275"/>
        <v>79102.13</v>
      </c>
      <c r="EK216" s="4">
        <f t="shared" si="275"/>
        <v>0</v>
      </c>
      <c r="EL216" s="4">
        <f t="shared" si="275"/>
        <v>79102.13</v>
      </c>
      <c r="EM216" s="4">
        <f t="shared" si="275"/>
        <v>0</v>
      </c>
      <c r="EN216" s="4">
        <f t="shared" si="275"/>
        <v>32618.95</v>
      </c>
      <c r="EO216" s="4">
        <f t="shared" si="275"/>
        <v>32618.95</v>
      </c>
      <c r="EP216" s="4">
        <f t="shared" si="275"/>
        <v>0</v>
      </c>
      <c r="EQ216" s="4">
        <f t="shared" si="275"/>
        <v>32618.95</v>
      </c>
      <c r="ER216" s="4">
        <f t="shared" si="275"/>
        <v>0</v>
      </c>
      <c r="ES216" s="4">
        <f t="shared" si="275"/>
        <v>0</v>
      </c>
      <c r="ET216" s="4">
        <f t="shared" si="275"/>
        <v>0</v>
      </c>
      <c r="EU216" s="4">
        <f t="shared" si="275"/>
        <v>0</v>
      </c>
      <c r="EV216" s="4">
        <f t="shared" si="275"/>
        <v>0</v>
      </c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>
        <f>ROUND(SUMIF(AA105:AA214,"=80604775",FQ105:FQ214),2)</f>
        <v>0</v>
      </c>
      <c r="FQ216" s="4">
        <f>ROUND(SUMIF(AA105:AA214,"=80604775",FR105:FR214),2)</f>
        <v>0</v>
      </c>
      <c r="FR216" s="4">
        <f>ROUND(SUMIF(AA105:AA214,"=80604775",GL105:GL214),2)</f>
        <v>0</v>
      </c>
      <c r="FS216" s="4">
        <f>ROUND(SUMIF(AA105:AA214,"=80604775",GM105:GM214),2)</f>
        <v>79102.13</v>
      </c>
      <c r="FT216" s="4">
        <f>ROUND(SUMIF(AA105:AA214,"=80604775",GN105:GN214),2)</f>
        <v>0</v>
      </c>
      <c r="FU216" s="4">
        <f>ROUND(SUMIF(AA105:AA214,"=80604775",GO105:GO214),2)</f>
        <v>79102.13</v>
      </c>
      <c r="FV216" s="4">
        <f>ROUND(SUMIF(AA105:AA214,"=80604775",GP105:GP214),2)</f>
        <v>0</v>
      </c>
      <c r="FW216" s="4">
        <f>DU216-FP216</f>
        <v>32618.95</v>
      </c>
      <c r="FX216" s="4">
        <f>DU216-FQ216</f>
        <v>32618.95</v>
      </c>
      <c r="FY216" s="4">
        <f>FP216-FR216</f>
        <v>0</v>
      </c>
      <c r="FZ216" s="4">
        <f>DU216-FP216-FQ216+FR216</f>
        <v>32618.95</v>
      </c>
      <c r="GA216" s="4">
        <f>FQ216-FR216</f>
        <v>0</v>
      </c>
      <c r="GB216" s="4">
        <f>ROUND(SUMIF(AA105:AA214,"=80604775",GX105:GX214),2)</f>
        <v>0</v>
      </c>
      <c r="GC216" s="4">
        <f>ROUND(SUMIF(AA105:AA214,"=80604775",GY105:GY214),2)</f>
        <v>0</v>
      </c>
      <c r="GD216" s="4">
        <f>ROUND(SUMIF(AA105:AA214,"=80604775",GZ105:GZ214),2)</f>
        <v>0</v>
      </c>
      <c r="GE216" s="4">
        <f>ROUND(SUMIF(AA105:AA214,"=80604775",HD105:HD214),2)</f>
        <v>0</v>
      </c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55" x14ac:dyDescent="0.25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9654.6</v>
      </c>
      <c r="G218" s="5" t="s">
        <v>123</v>
      </c>
      <c r="H218" s="5" t="s">
        <v>124</v>
      </c>
      <c r="I218" s="5"/>
      <c r="J218" s="5"/>
      <c r="K218" s="5">
        <v>201</v>
      </c>
      <c r="L218" s="5">
        <v>1</v>
      </c>
      <c r="M218" s="5">
        <v>3</v>
      </c>
      <c r="N218" s="5" t="s">
        <v>3</v>
      </c>
      <c r="O218" s="5">
        <v>2</v>
      </c>
      <c r="P218" s="5">
        <f>ROUND(Source!DG216,O218)</f>
        <v>51421.49</v>
      </c>
      <c r="Q218" s="5"/>
      <c r="R218" s="5"/>
      <c r="S218" s="5"/>
      <c r="T218" s="5"/>
      <c r="U218" s="5"/>
      <c r="V218" s="5"/>
      <c r="W218" s="5">
        <v>67601.210000000006</v>
      </c>
      <c r="X218" s="5">
        <v>1</v>
      </c>
      <c r="Y218" s="5">
        <v>67601.210000000006</v>
      </c>
      <c r="Z218" s="5">
        <v>160911.41</v>
      </c>
      <c r="AA218" s="5">
        <v>1</v>
      </c>
      <c r="AB218" s="5">
        <v>160911.41</v>
      </c>
    </row>
    <row r="219" spans="1:255" x14ac:dyDescent="0.25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9312.69</v>
      </c>
      <c r="G219" s="5" t="s">
        <v>125</v>
      </c>
      <c r="H219" s="5" t="s">
        <v>126</v>
      </c>
      <c r="I219" s="5"/>
      <c r="J219" s="5"/>
      <c r="K219" s="5">
        <v>202</v>
      </c>
      <c r="L219" s="5">
        <v>2</v>
      </c>
      <c r="M219" s="5">
        <v>3</v>
      </c>
      <c r="N219" s="5" t="s">
        <v>3</v>
      </c>
      <c r="O219" s="5">
        <v>2</v>
      </c>
      <c r="P219" s="5">
        <f>ROUND(Source!DH216,O219)</f>
        <v>32618.95</v>
      </c>
      <c r="Q219" s="5"/>
      <c r="R219" s="5"/>
      <c r="S219" s="5"/>
      <c r="T219" s="5"/>
      <c r="U219" s="5"/>
      <c r="V219" s="5"/>
      <c r="W219" s="5">
        <v>66942.66</v>
      </c>
      <c r="X219" s="5">
        <v>1</v>
      </c>
      <c r="Y219" s="5">
        <v>66942.66</v>
      </c>
      <c r="Z219" s="5">
        <v>127001.98</v>
      </c>
      <c r="AA219" s="5">
        <v>1</v>
      </c>
      <c r="AB219" s="5">
        <v>127001.98</v>
      </c>
    </row>
    <row r="220" spans="1:255" x14ac:dyDescent="0.25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127</v>
      </c>
      <c r="H220" s="5" t="s">
        <v>128</v>
      </c>
      <c r="I220" s="5"/>
      <c r="J220" s="5"/>
      <c r="K220" s="5">
        <v>222</v>
      </c>
      <c r="L220" s="5">
        <v>3</v>
      </c>
      <c r="M220" s="5">
        <v>3</v>
      </c>
      <c r="N220" s="5" t="s">
        <v>3</v>
      </c>
      <c r="O220" s="5">
        <v>2</v>
      </c>
      <c r="P220" s="5">
        <f>ROUND(Source!EG216,O220)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5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9312.69</v>
      </c>
      <c r="G221" s="5" t="s">
        <v>129</v>
      </c>
      <c r="H221" s="5" t="s">
        <v>130</v>
      </c>
      <c r="I221" s="5"/>
      <c r="J221" s="5"/>
      <c r="K221" s="5">
        <v>225</v>
      </c>
      <c r="L221" s="5">
        <v>4</v>
      </c>
      <c r="M221" s="5">
        <v>3</v>
      </c>
      <c r="N221" s="5" t="s">
        <v>3</v>
      </c>
      <c r="O221" s="5">
        <v>2</v>
      </c>
      <c r="P221" s="5">
        <f>ROUND(Source!EN216,O221)</f>
        <v>32618.95</v>
      </c>
      <c r="Q221" s="5"/>
      <c r="R221" s="5"/>
      <c r="S221" s="5"/>
      <c r="T221" s="5"/>
      <c r="U221" s="5"/>
      <c r="V221" s="5"/>
      <c r="W221" s="5">
        <v>66942.66</v>
      </c>
      <c r="X221" s="5">
        <v>1</v>
      </c>
      <c r="Y221" s="5">
        <v>66942.66</v>
      </c>
      <c r="Z221" s="5">
        <v>127001.98</v>
      </c>
      <c r="AA221" s="5">
        <v>1</v>
      </c>
      <c r="AB221" s="5">
        <v>127001.98</v>
      </c>
    </row>
    <row r="222" spans="1:255" x14ac:dyDescent="0.25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9312.69</v>
      </c>
      <c r="G222" s="5" t="s">
        <v>131</v>
      </c>
      <c r="H222" s="5" t="s">
        <v>132</v>
      </c>
      <c r="I222" s="5"/>
      <c r="J222" s="5"/>
      <c r="K222" s="5">
        <v>226</v>
      </c>
      <c r="L222" s="5">
        <v>5</v>
      </c>
      <c r="M222" s="5">
        <v>3</v>
      </c>
      <c r="N222" s="5" t="s">
        <v>3</v>
      </c>
      <c r="O222" s="5">
        <v>2</v>
      </c>
      <c r="P222" s="5">
        <f>ROUND(Source!EO216,O222)</f>
        <v>32618.95</v>
      </c>
      <c r="Q222" s="5"/>
      <c r="R222" s="5"/>
      <c r="S222" s="5"/>
      <c r="T222" s="5"/>
      <c r="U222" s="5"/>
      <c r="V222" s="5"/>
      <c r="W222" s="5">
        <v>66942.66</v>
      </c>
      <c r="X222" s="5">
        <v>1</v>
      </c>
      <c r="Y222" s="5">
        <v>66942.66</v>
      </c>
      <c r="Z222" s="5">
        <v>127001.98</v>
      </c>
      <c r="AA222" s="5">
        <v>1</v>
      </c>
      <c r="AB222" s="5">
        <v>127001.98</v>
      </c>
    </row>
    <row r="223" spans="1:255" x14ac:dyDescent="0.25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133</v>
      </c>
      <c r="H223" s="5" t="s">
        <v>134</v>
      </c>
      <c r="I223" s="5"/>
      <c r="J223" s="5"/>
      <c r="K223" s="5">
        <v>227</v>
      </c>
      <c r="L223" s="5">
        <v>6</v>
      </c>
      <c r="M223" s="5">
        <v>3</v>
      </c>
      <c r="N223" s="5" t="s">
        <v>3</v>
      </c>
      <c r="O223" s="5">
        <v>2</v>
      </c>
      <c r="P223" s="5">
        <f>ROUND(Source!EP216,O223)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5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9312.69</v>
      </c>
      <c r="G224" s="5" t="s">
        <v>135</v>
      </c>
      <c r="H224" s="5" t="s">
        <v>136</v>
      </c>
      <c r="I224" s="5"/>
      <c r="J224" s="5"/>
      <c r="K224" s="5">
        <v>228</v>
      </c>
      <c r="L224" s="5">
        <v>7</v>
      </c>
      <c r="M224" s="5">
        <v>3</v>
      </c>
      <c r="N224" s="5" t="s">
        <v>3</v>
      </c>
      <c r="O224" s="5">
        <v>2</v>
      </c>
      <c r="P224" s="5">
        <f>ROUND(Source!EQ216,O224)</f>
        <v>32618.95</v>
      </c>
      <c r="Q224" s="5"/>
      <c r="R224" s="5"/>
      <c r="S224" s="5"/>
      <c r="T224" s="5"/>
      <c r="U224" s="5"/>
      <c r="V224" s="5"/>
      <c r="W224" s="5">
        <v>66942.66</v>
      </c>
      <c r="X224" s="5">
        <v>1</v>
      </c>
      <c r="Y224" s="5">
        <v>66942.66</v>
      </c>
      <c r="Z224" s="5">
        <v>127001.98</v>
      </c>
      <c r="AA224" s="5">
        <v>1</v>
      </c>
      <c r="AB224" s="5">
        <v>127001.98</v>
      </c>
    </row>
    <row r="225" spans="1:28" x14ac:dyDescent="0.25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0</v>
      </c>
      <c r="G225" s="5" t="s">
        <v>137</v>
      </c>
      <c r="H225" s="5" t="s">
        <v>138</v>
      </c>
      <c r="I225" s="5"/>
      <c r="J225" s="5"/>
      <c r="K225" s="5">
        <v>216</v>
      </c>
      <c r="L225" s="5">
        <v>8</v>
      </c>
      <c r="M225" s="5">
        <v>3</v>
      </c>
      <c r="N225" s="5" t="s">
        <v>3</v>
      </c>
      <c r="O225" s="5">
        <v>2</v>
      </c>
      <c r="P225" s="5">
        <f>ROUND(Source!EH216,O225)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5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139</v>
      </c>
      <c r="H226" s="5" t="s">
        <v>140</v>
      </c>
      <c r="I226" s="5"/>
      <c r="J226" s="5"/>
      <c r="K226" s="5">
        <v>223</v>
      </c>
      <c r="L226" s="5">
        <v>9</v>
      </c>
      <c r="M226" s="5">
        <v>3</v>
      </c>
      <c r="N226" s="5" t="s">
        <v>3</v>
      </c>
      <c r="O226" s="5">
        <v>2</v>
      </c>
      <c r="P226" s="5">
        <f>ROUND(Source!EI216,O226)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5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0</v>
      </c>
      <c r="G227" s="5" t="s">
        <v>141</v>
      </c>
      <c r="H227" s="5" t="s">
        <v>142</v>
      </c>
      <c r="I227" s="5"/>
      <c r="J227" s="5"/>
      <c r="K227" s="5">
        <v>229</v>
      </c>
      <c r="L227" s="5">
        <v>10</v>
      </c>
      <c r="M227" s="5">
        <v>3</v>
      </c>
      <c r="N227" s="5" t="s">
        <v>3</v>
      </c>
      <c r="O227" s="5">
        <v>2</v>
      </c>
      <c r="P227" s="5">
        <f>ROUND(Source!ER216,O227)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5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11.68</v>
      </c>
      <c r="G228" s="5" t="s">
        <v>143</v>
      </c>
      <c r="H228" s="5" t="s">
        <v>144</v>
      </c>
      <c r="I228" s="5"/>
      <c r="J228" s="5"/>
      <c r="K228" s="5">
        <v>203</v>
      </c>
      <c r="L228" s="5">
        <v>11</v>
      </c>
      <c r="M228" s="5">
        <v>3</v>
      </c>
      <c r="N228" s="5" t="s">
        <v>3</v>
      </c>
      <c r="O228" s="5">
        <v>2</v>
      </c>
      <c r="P228" s="5">
        <f>ROUND(Source!DI216,O228)</f>
        <v>194.07</v>
      </c>
      <c r="Q228" s="5"/>
      <c r="R228" s="5"/>
      <c r="S228" s="5"/>
      <c r="T228" s="5"/>
      <c r="U228" s="5"/>
      <c r="V228" s="5"/>
      <c r="W228" s="5">
        <v>80.400000000000006</v>
      </c>
      <c r="X228" s="5">
        <v>1</v>
      </c>
      <c r="Y228" s="5">
        <v>80.400000000000006</v>
      </c>
      <c r="Z228" s="5">
        <v>1330.67</v>
      </c>
      <c r="AA228" s="5">
        <v>1</v>
      </c>
      <c r="AB228" s="5">
        <v>1330.67</v>
      </c>
    </row>
    <row r="229" spans="1:28" x14ac:dyDescent="0.25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145</v>
      </c>
      <c r="H229" s="5" t="s">
        <v>146</v>
      </c>
      <c r="I229" s="5"/>
      <c r="J229" s="5"/>
      <c r="K229" s="5">
        <v>231</v>
      </c>
      <c r="L229" s="5">
        <v>12</v>
      </c>
      <c r="M229" s="5">
        <v>3</v>
      </c>
      <c r="N229" s="5" t="s">
        <v>3</v>
      </c>
      <c r="O229" s="5">
        <v>2</v>
      </c>
      <c r="P229" s="5">
        <f>ROUND(Source!ET216,O229)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5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1.68</v>
      </c>
      <c r="G230" s="5" t="s">
        <v>147</v>
      </c>
      <c r="H230" s="5" t="s">
        <v>148</v>
      </c>
      <c r="I230" s="5"/>
      <c r="J230" s="5"/>
      <c r="K230" s="5">
        <v>204</v>
      </c>
      <c r="L230" s="5">
        <v>13</v>
      </c>
      <c r="M230" s="5">
        <v>3</v>
      </c>
      <c r="N230" s="5" t="s">
        <v>3</v>
      </c>
      <c r="O230" s="5">
        <v>2</v>
      </c>
      <c r="P230" s="5">
        <f>ROUND(Source!DJ216,O230)</f>
        <v>94.66</v>
      </c>
      <c r="Q230" s="5"/>
      <c r="R230" s="5"/>
      <c r="S230" s="5"/>
      <c r="T230" s="5"/>
      <c r="U230" s="5"/>
      <c r="V230" s="5"/>
      <c r="W230" s="5">
        <v>11.34</v>
      </c>
      <c r="X230" s="5">
        <v>1</v>
      </c>
      <c r="Y230" s="5">
        <v>11.34</v>
      </c>
      <c r="Z230" s="5">
        <v>639.01</v>
      </c>
      <c r="AA230" s="5">
        <v>1</v>
      </c>
      <c r="AB230" s="5">
        <v>639.01</v>
      </c>
    </row>
    <row r="231" spans="1:28" x14ac:dyDescent="0.25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330.23</v>
      </c>
      <c r="G231" s="5" t="s">
        <v>149</v>
      </c>
      <c r="H231" s="5" t="s">
        <v>150</v>
      </c>
      <c r="I231" s="5"/>
      <c r="J231" s="5"/>
      <c r="K231" s="5">
        <v>205</v>
      </c>
      <c r="L231" s="5">
        <v>14</v>
      </c>
      <c r="M231" s="5">
        <v>3</v>
      </c>
      <c r="N231" s="5" t="s">
        <v>3</v>
      </c>
      <c r="O231" s="5">
        <v>2</v>
      </c>
      <c r="P231" s="5">
        <f>ROUND(Source!DK216,O231)</f>
        <v>18608.47</v>
      </c>
      <c r="Q231" s="5"/>
      <c r="R231" s="5"/>
      <c r="S231" s="5"/>
      <c r="T231" s="5"/>
      <c r="U231" s="5"/>
      <c r="V231" s="5"/>
      <c r="W231" s="5">
        <v>578.15</v>
      </c>
      <c r="X231" s="5">
        <v>1</v>
      </c>
      <c r="Y231" s="5">
        <v>578.15</v>
      </c>
      <c r="Z231" s="5">
        <v>32578.76</v>
      </c>
      <c r="AA231" s="5">
        <v>1</v>
      </c>
      <c r="AB231" s="5">
        <v>32578.76</v>
      </c>
    </row>
    <row r="232" spans="1:28" x14ac:dyDescent="0.25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151</v>
      </c>
      <c r="H232" s="5" t="s">
        <v>152</v>
      </c>
      <c r="I232" s="5"/>
      <c r="J232" s="5"/>
      <c r="K232" s="5">
        <v>232</v>
      </c>
      <c r="L232" s="5">
        <v>15</v>
      </c>
      <c r="M232" s="5">
        <v>3</v>
      </c>
      <c r="N232" s="5" t="s">
        <v>3</v>
      </c>
      <c r="O232" s="5">
        <v>2</v>
      </c>
      <c r="P232" s="5">
        <f>ROUND(Source!EU216,O232)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5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0</v>
      </c>
      <c r="G233" s="5" t="s">
        <v>153</v>
      </c>
      <c r="H233" s="5" t="s">
        <v>154</v>
      </c>
      <c r="I233" s="5"/>
      <c r="J233" s="5"/>
      <c r="K233" s="5">
        <v>214</v>
      </c>
      <c r="L233" s="5">
        <v>16</v>
      </c>
      <c r="M233" s="5">
        <v>3</v>
      </c>
      <c r="N233" s="5" t="s">
        <v>3</v>
      </c>
      <c r="O233" s="5">
        <v>2</v>
      </c>
      <c r="P233" s="5">
        <f>ROUND(Source!EK216,O233)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5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10145.82</v>
      </c>
      <c r="G234" s="5" t="s">
        <v>155</v>
      </c>
      <c r="H234" s="5" t="s">
        <v>156</v>
      </c>
      <c r="I234" s="5"/>
      <c r="J234" s="5"/>
      <c r="K234" s="5">
        <v>215</v>
      </c>
      <c r="L234" s="5">
        <v>17</v>
      </c>
      <c r="M234" s="5">
        <v>3</v>
      </c>
      <c r="N234" s="5" t="s">
        <v>3</v>
      </c>
      <c r="O234" s="5">
        <v>2</v>
      </c>
      <c r="P234" s="5">
        <f>ROUND(Source!EL216,O234)</f>
        <v>79102.13</v>
      </c>
      <c r="Q234" s="5"/>
      <c r="R234" s="5"/>
      <c r="S234" s="5"/>
      <c r="T234" s="5"/>
      <c r="U234" s="5"/>
      <c r="V234" s="5"/>
      <c r="W234" s="5">
        <v>68473.64</v>
      </c>
      <c r="X234" s="5">
        <v>1</v>
      </c>
      <c r="Y234" s="5">
        <v>68473.64</v>
      </c>
      <c r="Z234" s="5">
        <v>210073.71</v>
      </c>
      <c r="AA234" s="5">
        <v>1</v>
      </c>
      <c r="AB234" s="5">
        <v>210073.71</v>
      </c>
    </row>
    <row r="235" spans="1:28" x14ac:dyDescent="0.25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0</v>
      </c>
      <c r="G235" s="5" t="s">
        <v>157</v>
      </c>
      <c r="H235" s="5" t="s">
        <v>158</v>
      </c>
      <c r="I235" s="5"/>
      <c r="J235" s="5"/>
      <c r="K235" s="5">
        <v>217</v>
      </c>
      <c r="L235" s="5">
        <v>18</v>
      </c>
      <c r="M235" s="5">
        <v>3</v>
      </c>
      <c r="N235" s="5" t="s">
        <v>3</v>
      </c>
      <c r="O235" s="5">
        <v>2</v>
      </c>
      <c r="P235" s="5">
        <f>ROUND(Source!EM216,O235)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5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159</v>
      </c>
      <c r="H236" s="5" t="s">
        <v>160</v>
      </c>
      <c r="I236" s="5"/>
      <c r="J236" s="5"/>
      <c r="K236" s="5">
        <v>230</v>
      </c>
      <c r="L236" s="5">
        <v>19</v>
      </c>
      <c r="M236" s="5">
        <v>3</v>
      </c>
      <c r="N236" s="5" t="s">
        <v>3</v>
      </c>
      <c r="O236" s="5">
        <v>2</v>
      </c>
      <c r="P236" s="5">
        <f>ROUND(Source!ES216,O236)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5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161</v>
      </c>
      <c r="H237" s="5" t="s">
        <v>162</v>
      </c>
      <c r="I237" s="5"/>
      <c r="J237" s="5"/>
      <c r="K237" s="5">
        <v>206</v>
      </c>
      <c r="L237" s="5">
        <v>20</v>
      </c>
      <c r="M237" s="5">
        <v>3</v>
      </c>
      <c r="N237" s="5" t="s">
        <v>3</v>
      </c>
      <c r="O237" s="5">
        <v>2</v>
      </c>
      <c r="P237" s="5">
        <f>ROUND(Source!DL216,O237)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5">
      <c r="A238" s="5">
        <v>50</v>
      </c>
      <c r="B238" s="5">
        <v>0</v>
      </c>
      <c r="C238" s="5">
        <v>0</v>
      </c>
      <c r="D238" s="5">
        <v>1</v>
      </c>
      <c r="E238" s="5">
        <v>207</v>
      </c>
      <c r="F238" s="5">
        <f>Source!U216</f>
        <v>24.586445598999994</v>
      </c>
      <c r="G238" s="5" t="s">
        <v>163</v>
      </c>
      <c r="H238" s="5" t="s">
        <v>164</v>
      </c>
      <c r="I238" s="5"/>
      <c r="J238" s="5"/>
      <c r="K238" s="5">
        <v>207</v>
      </c>
      <c r="L238" s="5">
        <v>21</v>
      </c>
      <c r="M238" s="5">
        <v>3</v>
      </c>
      <c r="N238" s="5" t="s">
        <v>3</v>
      </c>
      <c r="O238" s="5">
        <v>-1</v>
      </c>
      <c r="P238" s="5">
        <f>Source!DM216</f>
        <v>24.586445598999994</v>
      </c>
      <c r="Q238" s="5"/>
      <c r="R238" s="5"/>
      <c r="S238" s="5"/>
      <c r="T238" s="5"/>
      <c r="U238" s="5"/>
      <c r="V238" s="5"/>
      <c r="W238" s="5">
        <v>42.491556999999993</v>
      </c>
      <c r="X238" s="5">
        <v>1</v>
      </c>
      <c r="Y238" s="5">
        <v>42.491556999999993</v>
      </c>
      <c r="Z238" s="5">
        <v>42.491556999999993</v>
      </c>
      <c r="AA238" s="5">
        <v>1</v>
      </c>
      <c r="AB238" s="5">
        <v>42.491556999999993</v>
      </c>
    </row>
    <row r="239" spans="1:28" x14ac:dyDescent="0.25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Source!V216</f>
        <v>0</v>
      </c>
      <c r="G239" s="5" t="s">
        <v>165</v>
      </c>
      <c r="H239" s="5" t="s">
        <v>166</v>
      </c>
      <c r="I239" s="5"/>
      <c r="J239" s="5"/>
      <c r="K239" s="5">
        <v>208</v>
      </c>
      <c r="L239" s="5">
        <v>22</v>
      </c>
      <c r="M239" s="5">
        <v>3</v>
      </c>
      <c r="N239" s="5" t="s">
        <v>3</v>
      </c>
      <c r="O239" s="5">
        <v>-1</v>
      </c>
      <c r="P239" s="5">
        <f>Source!DN216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5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</v>
      </c>
      <c r="G240" s="5" t="s">
        <v>167</v>
      </c>
      <c r="H240" s="5" t="s">
        <v>168</v>
      </c>
      <c r="I240" s="5"/>
      <c r="J240" s="5"/>
      <c r="K240" s="5">
        <v>209</v>
      </c>
      <c r="L240" s="5">
        <v>23</v>
      </c>
      <c r="M240" s="5">
        <v>3</v>
      </c>
      <c r="N240" s="5" t="s">
        <v>3</v>
      </c>
      <c r="O240" s="5">
        <v>2</v>
      </c>
      <c r="P240" s="5">
        <f>ROUND(Source!DO216,O240)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5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169</v>
      </c>
      <c r="H241" s="5" t="s">
        <v>170</v>
      </c>
      <c r="I241" s="5"/>
      <c r="J241" s="5"/>
      <c r="K241" s="5">
        <v>233</v>
      </c>
      <c r="L241" s="5">
        <v>24</v>
      </c>
      <c r="M241" s="5">
        <v>3</v>
      </c>
      <c r="N241" s="5" t="s">
        <v>3</v>
      </c>
      <c r="O241" s="5">
        <v>2</v>
      </c>
      <c r="P241" s="5">
        <f>ROUND(Source!EV216,O241)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5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321.95</v>
      </c>
      <c r="G242" s="5" t="s">
        <v>171</v>
      </c>
      <c r="H242" s="5" t="s">
        <v>172</v>
      </c>
      <c r="I242" s="5"/>
      <c r="J242" s="5"/>
      <c r="K242" s="5">
        <v>210</v>
      </c>
      <c r="L242" s="5">
        <v>25</v>
      </c>
      <c r="M242" s="5">
        <v>3</v>
      </c>
      <c r="N242" s="5" t="s">
        <v>3</v>
      </c>
      <c r="O242" s="5">
        <v>2</v>
      </c>
      <c r="P242" s="5">
        <f>ROUND(Source!DP216,O242)</f>
        <v>18142.04</v>
      </c>
      <c r="Q242" s="5"/>
      <c r="R242" s="5"/>
      <c r="S242" s="5"/>
      <c r="T242" s="5"/>
      <c r="U242" s="5"/>
      <c r="V242" s="5"/>
      <c r="W242" s="5">
        <v>571.80999999999995</v>
      </c>
      <c r="X242" s="5">
        <v>1</v>
      </c>
      <c r="Y242" s="5">
        <v>571.80999999999995</v>
      </c>
      <c r="Z242" s="5">
        <v>32221.24</v>
      </c>
      <c r="AA242" s="5">
        <v>1</v>
      </c>
      <c r="AB242" s="5">
        <v>32221.24</v>
      </c>
    </row>
    <row r="243" spans="1:206" x14ac:dyDescent="0.25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169.27</v>
      </c>
      <c r="G243" s="5" t="s">
        <v>173</v>
      </c>
      <c r="H243" s="5" t="s">
        <v>174</v>
      </c>
      <c r="I243" s="5"/>
      <c r="J243" s="5"/>
      <c r="K243" s="5">
        <v>211</v>
      </c>
      <c r="L243" s="5">
        <v>26</v>
      </c>
      <c r="M243" s="5">
        <v>3</v>
      </c>
      <c r="N243" s="5" t="s">
        <v>3</v>
      </c>
      <c r="O243" s="5">
        <v>2</v>
      </c>
      <c r="P243" s="5">
        <f>ROUND(Source!DQ216,O243)</f>
        <v>9538.6</v>
      </c>
      <c r="Q243" s="5"/>
      <c r="R243" s="5"/>
      <c r="S243" s="5"/>
      <c r="T243" s="5"/>
      <c r="U243" s="5"/>
      <c r="V243" s="5"/>
      <c r="W243" s="5">
        <v>300.62</v>
      </c>
      <c r="X243" s="5">
        <v>1</v>
      </c>
      <c r="Y243" s="5">
        <v>300.62</v>
      </c>
      <c r="Z243" s="5">
        <v>16941.060000000001</v>
      </c>
      <c r="AA243" s="5">
        <v>1</v>
      </c>
      <c r="AB243" s="5">
        <v>16941.060000000001</v>
      </c>
    </row>
    <row r="244" spans="1:206" x14ac:dyDescent="0.25">
      <c r="A244" s="5">
        <v>50</v>
      </c>
      <c r="B244" s="5">
        <v>0</v>
      </c>
      <c r="C244" s="5">
        <v>0</v>
      </c>
      <c r="D244" s="5">
        <v>1</v>
      </c>
      <c r="E244" s="5">
        <v>224</v>
      </c>
      <c r="F244" s="5">
        <f>ROUND(Source!AR216,O244)</f>
        <v>10145.82</v>
      </c>
      <c r="G244" s="5" t="s">
        <v>175</v>
      </c>
      <c r="H244" s="5" t="s">
        <v>176</v>
      </c>
      <c r="I244" s="5"/>
      <c r="J244" s="5"/>
      <c r="K244" s="5">
        <v>224</v>
      </c>
      <c r="L244" s="5">
        <v>27</v>
      </c>
      <c r="M244" s="5">
        <v>3</v>
      </c>
      <c r="N244" s="5" t="s">
        <v>3</v>
      </c>
      <c r="O244" s="5">
        <v>2</v>
      </c>
      <c r="P244" s="5">
        <f>ROUND(Source!EJ216,O244)</f>
        <v>79102.13</v>
      </c>
      <c r="Q244" s="5"/>
      <c r="R244" s="5"/>
      <c r="S244" s="5"/>
      <c r="T244" s="5"/>
      <c r="U244" s="5"/>
      <c r="V244" s="5"/>
      <c r="W244" s="5">
        <v>68473.64</v>
      </c>
      <c r="X244" s="5">
        <v>1</v>
      </c>
      <c r="Y244" s="5">
        <v>68473.64</v>
      </c>
      <c r="Z244" s="5">
        <v>210073.71</v>
      </c>
      <c r="AA244" s="5">
        <v>1</v>
      </c>
      <c r="AB244" s="5">
        <v>210073.71</v>
      </c>
    </row>
    <row r="246" spans="1:206" x14ac:dyDescent="0.25">
      <c r="A246" s="3">
        <v>51</v>
      </c>
      <c r="B246" s="3">
        <f>B20</f>
        <v>1</v>
      </c>
      <c r="C246" s="3">
        <f>A20</f>
        <v>3</v>
      </c>
      <c r="D246" s="3">
        <f>ROW(A20)</f>
        <v>20</v>
      </c>
      <c r="E246" s="3"/>
      <c r="F246" s="3" t="str">
        <f>IF(F20&lt;&gt;"",F20,"")</f>
        <v>02-01-04</v>
      </c>
      <c r="G246" s="3" t="str">
        <f>IF(G20&lt;&gt;"",G20,"")</f>
        <v>Прокладка КЛ-0,4кВ в ТП</v>
      </c>
      <c r="H246" s="3">
        <v>0</v>
      </c>
      <c r="I246" s="3"/>
      <c r="J246" s="3"/>
      <c r="K246" s="3"/>
      <c r="L246" s="3"/>
      <c r="M246" s="3"/>
      <c r="N246" s="3"/>
      <c r="O246" s="3">
        <f t="shared" ref="O246:T246" si="276">ROUND(O71+O216+AB246,2)</f>
        <v>14409.34</v>
      </c>
      <c r="P246" s="3">
        <f t="shared" si="276"/>
        <v>13885.15</v>
      </c>
      <c r="Q246" s="3">
        <f t="shared" si="276"/>
        <v>42.94</v>
      </c>
      <c r="R246" s="3">
        <f t="shared" si="276"/>
        <v>1.73</v>
      </c>
      <c r="S246" s="3">
        <f t="shared" si="276"/>
        <v>481.25</v>
      </c>
      <c r="T246" s="3">
        <f t="shared" si="276"/>
        <v>0</v>
      </c>
      <c r="U246" s="3">
        <f>U71+U216+AH246</f>
        <v>35.144917098999997</v>
      </c>
      <c r="V246" s="3">
        <f>V71+V216+AI246</f>
        <v>0</v>
      </c>
      <c r="W246" s="3">
        <f>ROUND(W71+W216+AJ246,2)</f>
        <v>0</v>
      </c>
      <c r="X246" s="3">
        <f>ROUND(X71+X216+AK246,2)</f>
        <v>463.96</v>
      </c>
      <c r="Y246" s="3">
        <f>ROUND(Y71+Y216+AL246,2)</f>
        <v>246.32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>
        <f t="shared" ref="AO246:BD246" si="277">ROUND(AO71+AO216+BX246,2)</f>
        <v>0</v>
      </c>
      <c r="AP246" s="3">
        <f t="shared" si="277"/>
        <v>0</v>
      </c>
      <c r="AQ246" s="3">
        <f t="shared" si="277"/>
        <v>0</v>
      </c>
      <c r="AR246" s="3">
        <f t="shared" si="277"/>
        <v>15119.62</v>
      </c>
      <c r="AS246" s="3">
        <f t="shared" si="277"/>
        <v>4973.8</v>
      </c>
      <c r="AT246" s="3">
        <f t="shared" si="277"/>
        <v>10145.82</v>
      </c>
      <c r="AU246" s="3">
        <f t="shared" si="277"/>
        <v>0</v>
      </c>
      <c r="AV246" s="3">
        <f t="shared" si="277"/>
        <v>13885.15</v>
      </c>
      <c r="AW246" s="3">
        <f t="shared" si="277"/>
        <v>13885.15</v>
      </c>
      <c r="AX246" s="3">
        <f t="shared" si="277"/>
        <v>0</v>
      </c>
      <c r="AY246" s="3">
        <f t="shared" si="277"/>
        <v>13885.15</v>
      </c>
      <c r="AZ246" s="3">
        <f t="shared" si="277"/>
        <v>0</v>
      </c>
      <c r="BA246" s="3">
        <f t="shared" si="277"/>
        <v>0</v>
      </c>
      <c r="BB246" s="3">
        <f t="shared" si="277"/>
        <v>0</v>
      </c>
      <c r="BC246" s="3">
        <f t="shared" si="277"/>
        <v>0</v>
      </c>
      <c r="BD246" s="3">
        <f t="shared" si="277"/>
        <v>0</v>
      </c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4">
        <f t="shared" ref="DG246:DL246" si="278">ROUND(DG71+DG216+DT246,2)</f>
        <v>64851.35</v>
      </c>
      <c r="DH246" s="4">
        <f t="shared" si="278"/>
        <v>37194.660000000003</v>
      </c>
      <c r="DI246" s="4">
        <f t="shared" si="278"/>
        <v>538.24</v>
      </c>
      <c r="DJ246" s="4">
        <f t="shared" si="278"/>
        <v>97.48</v>
      </c>
      <c r="DK246" s="4">
        <f t="shared" si="278"/>
        <v>27118.45</v>
      </c>
      <c r="DL246" s="4">
        <f t="shared" si="278"/>
        <v>0</v>
      </c>
      <c r="DM246" s="4">
        <f>DM71+DM216+DZ246</f>
        <v>35.144917098999997</v>
      </c>
      <c r="DN246" s="4">
        <f>DN71+DN216+EA246</f>
        <v>0</v>
      </c>
      <c r="DO246" s="4">
        <f>ROUND(DO71+DO216+EB246,2)</f>
        <v>0</v>
      </c>
      <c r="DP246" s="4">
        <f>ROUND(DP71+DP216+EC246,2)</f>
        <v>26144.07</v>
      </c>
      <c r="DQ246" s="4">
        <f>ROUND(DQ71+DQ216+ED246,2)</f>
        <v>13880.13</v>
      </c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>
        <f t="shared" ref="EG246:EV246" si="279">ROUND(EG71+EG216+FP246,2)</f>
        <v>0</v>
      </c>
      <c r="EH246" s="4">
        <f t="shared" si="279"/>
        <v>0</v>
      </c>
      <c r="EI246" s="4">
        <f t="shared" si="279"/>
        <v>0</v>
      </c>
      <c r="EJ246" s="4">
        <f t="shared" si="279"/>
        <v>104875.55</v>
      </c>
      <c r="EK246" s="4">
        <f t="shared" si="279"/>
        <v>25773.42</v>
      </c>
      <c r="EL246" s="4">
        <f t="shared" si="279"/>
        <v>79102.13</v>
      </c>
      <c r="EM246" s="4">
        <f t="shared" si="279"/>
        <v>0</v>
      </c>
      <c r="EN246" s="4">
        <f t="shared" si="279"/>
        <v>37194.660000000003</v>
      </c>
      <c r="EO246" s="4">
        <f t="shared" si="279"/>
        <v>37194.660000000003</v>
      </c>
      <c r="EP246" s="4">
        <f t="shared" si="279"/>
        <v>0</v>
      </c>
      <c r="EQ246" s="4">
        <f t="shared" si="279"/>
        <v>37194.660000000003</v>
      </c>
      <c r="ER246" s="4">
        <f t="shared" si="279"/>
        <v>0</v>
      </c>
      <c r="ES246" s="4">
        <f t="shared" si="279"/>
        <v>0</v>
      </c>
      <c r="ET246" s="4">
        <f t="shared" si="279"/>
        <v>0</v>
      </c>
      <c r="EU246" s="4">
        <f t="shared" si="279"/>
        <v>0</v>
      </c>
      <c r="EV246" s="4">
        <f t="shared" si="279"/>
        <v>0</v>
      </c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>
        <v>0</v>
      </c>
    </row>
    <row r="248" spans="1:206" x14ac:dyDescent="0.25">
      <c r="A248" s="5">
        <v>50</v>
      </c>
      <c r="B248" s="5">
        <v>0</v>
      </c>
      <c r="C248" s="5">
        <v>0</v>
      </c>
      <c r="D248" s="5">
        <v>1</v>
      </c>
      <c r="E248" s="5">
        <v>201</v>
      </c>
      <c r="F248" s="5">
        <f>ROUND(Source!O246,O248)</f>
        <v>14409.34</v>
      </c>
      <c r="G248" s="5" t="s">
        <v>123</v>
      </c>
      <c r="H248" s="5" t="s">
        <v>124</v>
      </c>
      <c r="I248" s="5"/>
      <c r="J248" s="5"/>
      <c r="K248" s="5">
        <v>201</v>
      </c>
      <c r="L248" s="5">
        <v>1</v>
      </c>
      <c r="M248" s="5">
        <v>3</v>
      </c>
      <c r="N248" s="5" t="s">
        <v>3</v>
      </c>
      <c r="O248" s="5">
        <v>2</v>
      </c>
      <c r="P248" s="5">
        <f>ROUND(Source!DG246,O248)</f>
        <v>64851.35</v>
      </c>
      <c r="Q248" s="5"/>
      <c r="R248" s="5"/>
      <c r="S248" s="5"/>
      <c r="T248" s="5"/>
      <c r="U248" s="5"/>
      <c r="V248" s="5"/>
      <c r="W248" s="5">
        <v>72355.95</v>
      </c>
      <c r="X248" s="5">
        <v>1</v>
      </c>
      <c r="Y248" s="5">
        <v>72355.95</v>
      </c>
      <c r="Z248" s="5">
        <v>174341.27</v>
      </c>
      <c r="AA248" s="5">
        <v>1</v>
      </c>
      <c r="AB248" s="5">
        <v>174341.27</v>
      </c>
    </row>
    <row r="249" spans="1:206" x14ac:dyDescent="0.25">
      <c r="A249" s="5">
        <v>50</v>
      </c>
      <c r="B249" s="5">
        <v>0</v>
      </c>
      <c r="C249" s="5">
        <v>0</v>
      </c>
      <c r="D249" s="5">
        <v>1</v>
      </c>
      <c r="E249" s="5">
        <v>202</v>
      </c>
      <c r="F249" s="5">
        <f>ROUND(Source!P246,O249)</f>
        <v>13885.15</v>
      </c>
      <c r="G249" s="5" t="s">
        <v>125</v>
      </c>
      <c r="H249" s="5" t="s">
        <v>126</v>
      </c>
      <c r="I249" s="5"/>
      <c r="J249" s="5"/>
      <c r="K249" s="5">
        <v>202</v>
      </c>
      <c r="L249" s="5">
        <v>2</v>
      </c>
      <c r="M249" s="5">
        <v>3</v>
      </c>
      <c r="N249" s="5" t="s">
        <v>3</v>
      </c>
      <c r="O249" s="5">
        <v>2</v>
      </c>
      <c r="P249" s="5">
        <f>ROUND(Source!DH246,O249)</f>
        <v>37194.660000000003</v>
      </c>
      <c r="Q249" s="5"/>
      <c r="R249" s="5"/>
      <c r="S249" s="5"/>
      <c r="T249" s="5"/>
      <c r="U249" s="5"/>
      <c r="V249" s="5"/>
      <c r="W249" s="5">
        <v>71515.12</v>
      </c>
      <c r="X249" s="5">
        <v>1</v>
      </c>
      <c r="Y249" s="5">
        <v>71515.12</v>
      </c>
      <c r="Z249" s="5">
        <v>131577.69</v>
      </c>
      <c r="AA249" s="5">
        <v>1</v>
      </c>
      <c r="AB249" s="5">
        <v>131577.69</v>
      </c>
    </row>
    <row r="250" spans="1:206" x14ac:dyDescent="0.25">
      <c r="A250" s="5">
        <v>50</v>
      </c>
      <c r="B250" s="5">
        <v>0</v>
      </c>
      <c r="C250" s="5">
        <v>0</v>
      </c>
      <c r="D250" s="5">
        <v>1</v>
      </c>
      <c r="E250" s="5">
        <v>222</v>
      </c>
      <c r="F250" s="5">
        <f>ROUND(Source!AO246,O250)</f>
        <v>0</v>
      </c>
      <c r="G250" s="5" t="s">
        <v>127</v>
      </c>
      <c r="H250" s="5" t="s">
        <v>128</v>
      </c>
      <c r="I250" s="5"/>
      <c r="J250" s="5"/>
      <c r="K250" s="5">
        <v>222</v>
      </c>
      <c r="L250" s="5">
        <v>3</v>
      </c>
      <c r="M250" s="5">
        <v>3</v>
      </c>
      <c r="N250" s="5" t="s">
        <v>3</v>
      </c>
      <c r="O250" s="5">
        <v>2</v>
      </c>
      <c r="P250" s="5">
        <f>ROUND(Source!EG246,O250)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5">
      <c r="A251" s="5">
        <v>50</v>
      </c>
      <c r="B251" s="5">
        <v>0</v>
      </c>
      <c r="C251" s="5">
        <v>0</v>
      </c>
      <c r="D251" s="5">
        <v>1</v>
      </c>
      <c r="E251" s="5">
        <v>225</v>
      </c>
      <c r="F251" s="5">
        <f>ROUND(Source!AV246,O251)</f>
        <v>13885.15</v>
      </c>
      <c r="G251" s="5" t="s">
        <v>129</v>
      </c>
      <c r="H251" s="5" t="s">
        <v>130</v>
      </c>
      <c r="I251" s="5"/>
      <c r="J251" s="5"/>
      <c r="K251" s="5">
        <v>225</v>
      </c>
      <c r="L251" s="5">
        <v>4</v>
      </c>
      <c r="M251" s="5">
        <v>3</v>
      </c>
      <c r="N251" s="5" t="s">
        <v>3</v>
      </c>
      <c r="O251" s="5">
        <v>2</v>
      </c>
      <c r="P251" s="5">
        <f>ROUND(Source!EN246,O251)</f>
        <v>37194.660000000003</v>
      </c>
      <c r="Q251" s="5"/>
      <c r="R251" s="5"/>
      <c r="S251" s="5"/>
      <c r="T251" s="5"/>
      <c r="U251" s="5"/>
      <c r="V251" s="5"/>
      <c r="W251" s="5">
        <v>71515.12</v>
      </c>
      <c r="X251" s="5">
        <v>1</v>
      </c>
      <c r="Y251" s="5">
        <v>71515.12</v>
      </c>
      <c r="Z251" s="5">
        <v>131577.69</v>
      </c>
      <c r="AA251" s="5">
        <v>1</v>
      </c>
      <c r="AB251" s="5">
        <v>131577.69</v>
      </c>
    </row>
    <row r="252" spans="1:206" x14ac:dyDescent="0.25">
      <c r="A252" s="5">
        <v>50</v>
      </c>
      <c r="B252" s="5">
        <v>0</v>
      </c>
      <c r="C252" s="5">
        <v>0</v>
      </c>
      <c r="D252" s="5">
        <v>1</v>
      </c>
      <c r="E252" s="5">
        <v>226</v>
      </c>
      <c r="F252" s="5">
        <f>ROUND(Source!AW246,O252)</f>
        <v>13885.15</v>
      </c>
      <c r="G252" s="5" t="s">
        <v>131</v>
      </c>
      <c r="H252" s="5" t="s">
        <v>132</v>
      </c>
      <c r="I252" s="5"/>
      <c r="J252" s="5"/>
      <c r="K252" s="5">
        <v>226</v>
      </c>
      <c r="L252" s="5">
        <v>5</v>
      </c>
      <c r="M252" s="5">
        <v>3</v>
      </c>
      <c r="N252" s="5" t="s">
        <v>3</v>
      </c>
      <c r="O252" s="5">
        <v>2</v>
      </c>
      <c r="P252" s="5">
        <f>ROUND(Source!EO246,O252)</f>
        <v>37194.660000000003</v>
      </c>
      <c r="Q252" s="5"/>
      <c r="R252" s="5"/>
      <c r="S252" s="5"/>
      <c r="T252" s="5"/>
      <c r="U252" s="5"/>
      <c r="V252" s="5"/>
      <c r="W252" s="5">
        <v>71515.12</v>
      </c>
      <c r="X252" s="5">
        <v>1</v>
      </c>
      <c r="Y252" s="5">
        <v>71515.12</v>
      </c>
      <c r="Z252" s="5">
        <v>131577.69</v>
      </c>
      <c r="AA252" s="5">
        <v>1</v>
      </c>
      <c r="AB252" s="5">
        <v>131577.69</v>
      </c>
    </row>
    <row r="253" spans="1:206" x14ac:dyDescent="0.25">
      <c r="A253" s="5">
        <v>50</v>
      </c>
      <c r="B253" s="5">
        <v>0</v>
      </c>
      <c r="C253" s="5">
        <v>0</v>
      </c>
      <c r="D253" s="5">
        <v>1</v>
      </c>
      <c r="E253" s="5">
        <v>227</v>
      </c>
      <c r="F253" s="5">
        <f>ROUND(Source!AX246,O253)</f>
        <v>0</v>
      </c>
      <c r="G253" s="5" t="s">
        <v>133</v>
      </c>
      <c r="H253" s="5" t="s">
        <v>134</v>
      </c>
      <c r="I253" s="5"/>
      <c r="J253" s="5"/>
      <c r="K253" s="5">
        <v>227</v>
      </c>
      <c r="L253" s="5">
        <v>6</v>
      </c>
      <c r="M253" s="5">
        <v>3</v>
      </c>
      <c r="N253" s="5" t="s">
        <v>3</v>
      </c>
      <c r="O253" s="5">
        <v>2</v>
      </c>
      <c r="P253" s="5">
        <f>ROUND(Source!EP246,O253)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5">
      <c r="A254" s="5">
        <v>50</v>
      </c>
      <c r="B254" s="5">
        <v>0</v>
      </c>
      <c r="C254" s="5">
        <v>0</v>
      </c>
      <c r="D254" s="5">
        <v>1</v>
      </c>
      <c r="E254" s="5">
        <v>228</v>
      </c>
      <c r="F254" s="5">
        <f>ROUND(Source!AY246,O254)</f>
        <v>13885.15</v>
      </c>
      <c r="G254" s="5" t="s">
        <v>135</v>
      </c>
      <c r="H254" s="5" t="s">
        <v>136</v>
      </c>
      <c r="I254" s="5"/>
      <c r="J254" s="5"/>
      <c r="K254" s="5">
        <v>228</v>
      </c>
      <c r="L254" s="5">
        <v>7</v>
      </c>
      <c r="M254" s="5">
        <v>3</v>
      </c>
      <c r="N254" s="5" t="s">
        <v>3</v>
      </c>
      <c r="O254" s="5">
        <v>2</v>
      </c>
      <c r="P254" s="5">
        <f>ROUND(Source!EQ246,O254)</f>
        <v>37194.660000000003</v>
      </c>
      <c r="Q254" s="5"/>
      <c r="R254" s="5"/>
      <c r="S254" s="5"/>
      <c r="T254" s="5"/>
      <c r="U254" s="5"/>
      <c r="V254" s="5"/>
      <c r="W254" s="5">
        <v>71515.12</v>
      </c>
      <c r="X254" s="5">
        <v>1</v>
      </c>
      <c r="Y254" s="5">
        <v>71515.12</v>
      </c>
      <c r="Z254" s="5">
        <v>131577.69</v>
      </c>
      <c r="AA254" s="5">
        <v>1</v>
      </c>
      <c r="AB254" s="5">
        <v>131577.69</v>
      </c>
    </row>
    <row r="255" spans="1:206" x14ac:dyDescent="0.25">
      <c r="A255" s="5">
        <v>50</v>
      </c>
      <c r="B255" s="5">
        <v>0</v>
      </c>
      <c r="C255" s="5">
        <v>0</v>
      </c>
      <c r="D255" s="5">
        <v>1</v>
      </c>
      <c r="E255" s="5">
        <v>216</v>
      </c>
      <c r="F255" s="5">
        <f>ROUND(Source!AP246,O255)</f>
        <v>0</v>
      </c>
      <c r="G255" s="5" t="s">
        <v>137</v>
      </c>
      <c r="H255" s="5" t="s">
        <v>138</v>
      </c>
      <c r="I255" s="5"/>
      <c r="J255" s="5"/>
      <c r="K255" s="5">
        <v>216</v>
      </c>
      <c r="L255" s="5">
        <v>8</v>
      </c>
      <c r="M255" s="5">
        <v>3</v>
      </c>
      <c r="N255" s="5" t="s">
        <v>3</v>
      </c>
      <c r="O255" s="5">
        <v>2</v>
      </c>
      <c r="P255" s="5">
        <f>ROUND(Source!EH246,O255)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5">
      <c r="A256" s="5">
        <v>50</v>
      </c>
      <c r="B256" s="5">
        <v>0</v>
      </c>
      <c r="C256" s="5">
        <v>0</v>
      </c>
      <c r="D256" s="5">
        <v>1</v>
      </c>
      <c r="E256" s="5">
        <v>223</v>
      </c>
      <c r="F256" s="5">
        <f>ROUND(Source!AQ246,O256)</f>
        <v>0</v>
      </c>
      <c r="G256" s="5" t="s">
        <v>139</v>
      </c>
      <c r="H256" s="5" t="s">
        <v>140</v>
      </c>
      <c r="I256" s="5"/>
      <c r="J256" s="5"/>
      <c r="K256" s="5">
        <v>223</v>
      </c>
      <c r="L256" s="5">
        <v>9</v>
      </c>
      <c r="M256" s="5">
        <v>3</v>
      </c>
      <c r="N256" s="5" t="s">
        <v>3</v>
      </c>
      <c r="O256" s="5">
        <v>2</v>
      </c>
      <c r="P256" s="5">
        <f>ROUND(Source!EI246,O256)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5">
      <c r="A257" s="5">
        <v>50</v>
      </c>
      <c r="B257" s="5">
        <v>0</v>
      </c>
      <c r="C257" s="5">
        <v>0</v>
      </c>
      <c r="D257" s="5">
        <v>1</v>
      </c>
      <c r="E257" s="5">
        <v>229</v>
      </c>
      <c r="F257" s="5">
        <f>ROUND(Source!AZ246,O257)</f>
        <v>0</v>
      </c>
      <c r="G257" s="5" t="s">
        <v>141</v>
      </c>
      <c r="H257" s="5" t="s">
        <v>142</v>
      </c>
      <c r="I257" s="5"/>
      <c r="J257" s="5"/>
      <c r="K257" s="5">
        <v>229</v>
      </c>
      <c r="L257" s="5">
        <v>10</v>
      </c>
      <c r="M257" s="5">
        <v>3</v>
      </c>
      <c r="N257" s="5" t="s">
        <v>3</v>
      </c>
      <c r="O257" s="5">
        <v>2</v>
      </c>
      <c r="P257" s="5">
        <f>ROUND(Source!ER246,O257)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5">
      <c r="A258" s="5">
        <v>50</v>
      </c>
      <c r="B258" s="5">
        <v>0</v>
      </c>
      <c r="C258" s="5">
        <v>0</v>
      </c>
      <c r="D258" s="5">
        <v>1</v>
      </c>
      <c r="E258" s="5">
        <v>203</v>
      </c>
      <c r="F258" s="5">
        <f>ROUND(Source!Q246,O258)</f>
        <v>42.94</v>
      </c>
      <c r="G258" s="5" t="s">
        <v>143</v>
      </c>
      <c r="H258" s="5" t="s">
        <v>144</v>
      </c>
      <c r="I258" s="5"/>
      <c r="J258" s="5"/>
      <c r="K258" s="5">
        <v>203</v>
      </c>
      <c r="L258" s="5">
        <v>11</v>
      </c>
      <c r="M258" s="5">
        <v>3</v>
      </c>
      <c r="N258" s="5" t="s">
        <v>3</v>
      </c>
      <c r="O258" s="5">
        <v>2</v>
      </c>
      <c r="P258" s="5">
        <f>ROUND(Source!DI246,O258)</f>
        <v>538.24</v>
      </c>
      <c r="Q258" s="5"/>
      <c r="R258" s="5"/>
      <c r="S258" s="5"/>
      <c r="T258" s="5"/>
      <c r="U258" s="5"/>
      <c r="V258" s="5"/>
      <c r="W258" s="5">
        <v>111.66</v>
      </c>
      <c r="X258" s="5">
        <v>1</v>
      </c>
      <c r="Y258" s="5">
        <v>111.66</v>
      </c>
      <c r="Z258" s="5">
        <v>1674.84</v>
      </c>
      <c r="AA258" s="5">
        <v>1</v>
      </c>
      <c r="AB258" s="5">
        <v>1674.84</v>
      </c>
    </row>
    <row r="259" spans="1:28" x14ac:dyDescent="0.25">
      <c r="A259" s="5">
        <v>50</v>
      </c>
      <c r="B259" s="5">
        <v>0</v>
      </c>
      <c r="C259" s="5">
        <v>0</v>
      </c>
      <c r="D259" s="5">
        <v>1</v>
      </c>
      <c r="E259" s="5">
        <v>231</v>
      </c>
      <c r="F259" s="5">
        <f>ROUND(Source!BB246,O259)</f>
        <v>0</v>
      </c>
      <c r="G259" s="5" t="s">
        <v>145</v>
      </c>
      <c r="H259" s="5" t="s">
        <v>146</v>
      </c>
      <c r="I259" s="5"/>
      <c r="J259" s="5"/>
      <c r="K259" s="5">
        <v>231</v>
      </c>
      <c r="L259" s="5">
        <v>12</v>
      </c>
      <c r="M259" s="5">
        <v>3</v>
      </c>
      <c r="N259" s="5" t="s">
        <v>3</v>
      </c>
      <c r="O259" s="5">
        <v>2</v>
      </c>
      <c r="P259" s="5">
        <f>ROUND(Source!ET246,O259)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5">
      <c r="A260" s="5">
        <v>50</v>
      </c>
      <c r="B260" s="5">
        <v>0</v>
      </c>
      <c r="C260" s="5">
        <v>0</v>
      </c>
      <c r="D260" s="5">
        <v>1</v>
      </c>
      <c r="E260" s="5">
        <v>204</v>
      </c>
      <c r="F260" s="5">
        <f>ROUND(Source!R246,O260)</f>
        <v>1.73</v>
      </c>
      <c r="G260" s="5" t="s">
        <v>147</v>
      </c>
      <c r="H260" s="5" t="s">
        <v>148</v>
      </c>
      <c r="I260" s="5"/>
      <c r="J260" s="5"/>
      <c r="K260" s="5">
        <v>204</v>
      </c>
      <c r="L260" s="5">
        <v>13</v>
      </c>
      <c r="M260" s="5">
        <v>3</v>
      </c>
      <c r="N260" s="5" t="s">
        <v>3</v>
      </c>
      <c r="O260" s="5">
        <v>2</v>
      </c>
      <c r="P260" s="5">
        <f>ROUND(Source!DJ246,O260)</f>
        <v>97.48</v>
      </c>
      <c r="Q260" s="5"/>
      <c r="R260" s="5"/>
      <c r="S260" s="5"/>
      <c r="T260" s="5"/>
      <c r="U260" s="5"/>
      <c r="V260" s="5"/>
      <c r="W260" s="5">
        <v>11.39</v>
      </c>
      <c r="X260" s="5">
        <v>1</v>
      </c>
      <c r="Y260" s="5">
        <v>11.39</v>
      </c>
      <c r="Z260" s="5">
        <v>641.83000000000004</v>
      </c>
      <c r="AA260" s="5">
        <v>1</v>
      </c>
      <c r="AB260" s="5">
        <v>641.83000000000004</v>
      </c>
    </row>
    <row r="261" spans="1:28" x14ac:dyDescent="0.25">
      <c r="A261" s="5">
        <v>50</v>
      </c>
      <c r="B261" s="5">
        <v>0</v>
      </c>
      <c r="C261" s="5">
        <v>0</v>
      </c>
      <c r="D261" s="5">
        <v>1</v>
      </c>
      <c r="E261" s="5">
        <v>205</v>
      </c>
      <c r="F261" s="5">
        <f>ROUND(Source!S246,O261)</f>
        <v>481.25</v>
      </c>
      <c r="G261" s="5" t="s">
        <v>149</v>
      </c>
      <c r="H261" s="5" t="s">
        <v>150</v>
      </c>
      <c r="I261" s="5"/>
      <c r="J261" s="5"/>
      <c r="K261" s="5">
        <v>205</v>
      </c>
      <c r="L261" s="5">
        <v>14</v>
      </c>
      <c r="M261" s="5">
        <v>3</v>
      </c>
      <c r="N261" s="5" t="s">
        <v>3</v>
      </c>
      <c r="O261" s="5">
        <v>2</v>
      </c>
      <c r="P261" s="5">
        <f>ROUND(Source!DK246,O261)</f>
        <v>27118.45</v>
      </c>
      <c r="Q261" s="5"/>
      <c r="R261" s="5"/>
      <c r="S261" s="5"/>
      <c r="T261" s="5"/>
      <c r="U261" s="5"/>
      <c r="V261" s="5"/>
      <c r="W261" s="5">
        <v>729.17</v>
      </c>
      <c r="X261" s="5">
        <v>1</v>
      </c>
      <c r="Y261" s="5">
        <v>729.17</v>
      </c>
      <c r="Z261" s="5">
        <v>41088.74</v>
      </c>
      <c r="AA261" s="5">
        <v>1</v>
      </c>
      <c r="AB261" s="5">
        <v>41088.74</v>
      </c>
    </row>
    <row r="262" spans="1:28" x14ac:dyDescent="0.25">
      <c r="A262" s="5">
        <v>50</v>
      </c>
      <c r="B262" s="5">
        <v>0</v>
      </c>
      <c r="C262" s="5">
        <v>0</v>
      </c>
      <c r="D262" s="5">
        <v>1</v>
      </c>
      <c r="E262" s="5">
        <v>232</v>
      </c>
      <c r="F262" s="5">
        <f>ROUND(Source!BC246,O262)</f>
        <v>0</v>
      </c>
      <c r="G262" s="5" t="s">
        <v>151</v>
      </c>
      <c r="H262" s="5" t="s">
        <v>152</v>
      </c>
      <c r="I262" s="5"/>
      <c r="J262" s="5"/>
      <c r="K262" s="5">
        <v>232</v>
      </c>
      <c r="L262" s="5">
        <v>15</v>
      </c>
      <c r="M262" s="5">
        <v>3</v>
      </c>
      <c r="N262" s="5" t="s">
        <v>3</v>
      </c>
      <c r="O262" s="5">
        <v>2</v>
      </c>
      <c r="P262" s="5">
        <f>ROUND(Source!EU246,O262)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5">
      <c r="A263" s="5">
        <v>50</v>
      </c>
      <c r="B263" s="5">
        <v>0</v>
      </c>
      <c r="C263" s="5">
        <v>0</v>
      </c>
      <c r="D263" s="5">
        <v>1</v>
      </c>
      <c r="E263" s="5">
        <v>214</v>
      </c>
      <c r="F263" s="5">
        <f>ROUND(Source!AS246,O263)</f>
        <v>4973.8</v>
      </c>
      <c r="G263" s="5" t="s">
        <v>153</v>
      </c>
      <c r="H263" s="5" t="s">
        <v>154</v>
      </c>
      <c r="I263" s="5"/>
      <c r="J263" s="5"/>
      <c r="K263" s="5">
        <v>214</v>
      </c>
      <c r="L263" s="5">
        <v>16</v>
      </c>
      <c r="M263" s="5">
        <v>3</v>
      </c>
      <c r="N263" s="5" t="s">
        <v>3</v>
      </c>
      <c r="O263" s="5">
        <v>2</v>
      </c>
      <c r="P263" s="5">
        <f>ROUND(Source!EK246,O263)</f>
        <v>25773.42</v>
      </c>
      <c r="Q263" s="5"/>
      <c r="R263" s="5"/>
      <c r="S263" s="5"/>
      <c r="T263" s="5"/>
      <c r="U263" s="5"/>
      <c r="V263" s="5"/>
      <c r="W263" s="5">
        <v>4973.8</v>
      </c>
      <c r="X263" s="5">
        <v>1</v>
      </c>
      <c r="Y263" s="5">
        <v>4973.8</v>
      </c>
      <c r="Z263" s="5">
        <v>25773.42</v>
      </c>
      <c r="AA263" s="5">
        <v>1</v>
      </c>
      <c r="AB263" s="5">
        <v>25773.42</v>
      </c>
    </row>
    <row r="264" spans="1:28" x14ac:dyDescent="0.25">
      <c r="A264" s="5">
        <v>50</v>
      </c>
      <c r="B264" s="5">
        <v>0</v>
      </c>
      <c r="C264" s="5">
        <v>0</v>
      </c>
      <c r="D264" s="5">
        <v>1</v>
      </c>
      <c r="E264" s="5">
        <v>215</v>
      </c>
      <c r="F264" s="5">
        <f>ROUND(Source!AT246,O264)</f>
        <v>10145.82</v>
      </c>
      <c r="G264" s="5" t="s">
        <v>155</v>
      </c>
      <c r="H264" s="5" t="s">
        <v>156</v>
      </c>
      <c r="I264" s="5"/>
      <c r="J264" s="5"/>
      <c r="K264" s="5">
        <v>215</v>
      </c>
      <c r="L264" s="5">
        <v>17</v>
      </c>
      <c r="M264" s="5">
        <v>3</v>
      </c>
      <c r="N264" s="5" t="s">
        <v>3</v>
      </c>
      <c r="O264" s="5">
        <v>2</v>
      </c>
      <c r="P264" s="5">
        <f>ROUND(Source!EL246,O264)</f>
        <v>79102.13</v>
      </c>
      <c r="Q264" s="5"/>
      <c r="R264" s="5"/>
      <c r="S264" s="5"/>
      <c r="T264" s="5"/>
      <c r="U264" s="5"/>
      <c r="V264" s="5"/>
      <c r="W264" s="5">
        <v>68473.64</v>
      </c>
      <c r="X264" s="5">
        <v>1</v>
      </c>
      <c r="Y264" s="5">
        <v>68473.64</v>
      </c>
      <c r="Z264" s="5">
        <v>210073.71</v>
      </c>
      <c r="AA264" s="5">
        <v>1</v>
      </c>
      <c r="AB264" s="5">
        <v>210073.71</v>
      </c>
    </row>
    <row r="265" spans="1:28" x14ac:dyDescent="0.25">
      <c r="A265" s="5">
        <v>50</v>
      </c>
      <c r="B265" s="5">
        <v>0</v>
      </c>
      <c r="C265" s="5">
        <v>0</v>
      </c>
      <c r="D265" s="5">
        <v>1</v>
      </c>
      <c r="E265" s="5">
        <v>217</v>
      </c>
      <c r="F265" s="5">
        <f>ROUND(Source!AU246,O265)</f>
        <v>0</v>
      </c>
      <c r="G265" s="5" t="s">
        <v>157</v>
      </c>
      <c r="H265" s="5" t="s">
        <v>158</v>
      </c>
      <c r="I265" s="5"/>
      <c r="J265" s="5"/>
      <c r="K265" s="5">
        <v>217</v>
      </c>
      <c r="L265" s="5">
        <v>18</v>
      </c>
      <c r="M265" s="5">
        <v>3</v>
      </c>
      <c r="N265" s="5" t="s">
        <v>3</v>
      </c>
      <c r="O265" s="5">
        <v>2</v>
      </c>
      <c r="P265" s="5">
        <f>ROUND(Source!EM246,O265)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5">
      <c r="A266" s="5">
        <v>50</v>
      </c>
      <c r="B266" s="5">
        <v>0</v>
      </c>
      <c r="C266" s="5">
        <v>0</v>
      </c>
      <c r="D266" s="5">
        <v>1</v>
      </c>
      <c r="E266" s="5">
        <v>230</v>
      </c>
      <c r="F266" s="5">
        <f>ROUND(Source!BA246,O266)</f>
        <v>0</v>
      </c>
      <c r="G266" s="5" t="s">
        <v>159</v>
      </c>
      <c r="H266" s="5" t="s">
        <v>160</v>
      </c>
      <c r="I266" s="5"/>
      <c r="J266" s="5"/>
      <c r="K266" s="5">
        <v>230</v>
      </c>
      <c r="L266" s="5">
        <v>19</v>
      </c>
      <c r="M266" s="5">
        <v>3</v>
      </c>
      <c r="N266" s="5" t="s">
        <v>3</v>
      </c>
      <c r="O266" s="5">
        <v>2</v>
      </c>
      <c r="P266" s="5">
        <f>ROUND(Source!ES246,O266)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5">
      <c r="A267" s="5">
        <v>50</v>
      </c>
      <c r="B267" s="5">
        <v>0</v>
      </c>
      <c r="C267" s="5">
        <v>0</v>
      </c>
      <c r="D267" s="5">
        <v>1</v>
      </c>
      <c r="E267" s="5">
        <v>206</v>
      </c>
      <c r="F267" s="5">
        <f>ROUND(Source!T246,O267)</f>
        <v>0</v>
      </c>
      <c r="G267" s="5" t="s">
        <v>161</v>
      </c>
      <c r="H267" s="5" t="s">
        <v>162</v>
      </c>
      <c r="I267" s="5"/>
      <c r="J267" s="5"/>
      <c r="K267" s="5">
        <v>206</v>
      </c>
      <c r="L267" s="5">
        <v>20</v>
      </c>
      <c r="M267" s="5">
        <v>3</v>
      </c>
      <c r="N267" s="5" t="s">
        <v>3</v>
      </c>
      <c r="O267" s="5">
        <v>2</v>
      </c>
      <c r="P267" s="5">
        <f>ROUND(Source!DL246,O267)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5">
      <c r="A268" s="5">
        <v>50</v>
      </c>
      <c r="B268" s="5">
        <v>0</v>
      </c>
      <c r="C268" s="5">
        <v>0</v>
      </c>
      <c r="D268" s="5">
        <v>1</v>
      </c>
      <c r="E268" s="5">
        <v>207</v>
      </c>
      <c r="F268" s="5">
        <f>Source!U246</f>
        <v>35.144917098999997</v>
      </c>
      <c r="G268" s="5" t="s">
        <v>163</v>
      </c>
      <c r="H268" s="5" t="s">
        <v>164</v>
      </c>
      <c r="I268" s="5"/>
      <c r="J268" s="5"/>
      <c r="K268" s="5">
        <v>207</v>
      </c>
      <c r="L268" s="5">
        <v>21</v>
      </c>
      <c r="M268" s="5">
        <v>3</v>
      </c>
      <c r="N268" s="5" t="s">
        <v>3</v>
      </c>
      <c r="O268" s="5">
        <v>-1</v>
      </c>
      <c r="P268" s="5">
        <f>Source!DM246</f>
        <v>35.144917098999997</v>
      </c>
      <c r="Q268" s="5"/>
      <c r="R268" s="5"/>
      <c r="S268" s="5"/>
      <c r="T268" s="5"/>
      <c r="U268" s="5"/>
      <c r="V268" s="5"/>
      <c r="W268" s="5">
        <v>53.050028499999996</v>
      </c>
      <c r="X268" s="5">
        <v>1</v>
      </c>
      <c r="Y268" s="5">
        <v>53.050028499999996</v>
      </c>
      <c r="Z268" s="5">
        <v>53.050028499999996</v>
      </c>
      <c r="AA268" s="5">
        <v>1</v>
      </c>
      <c r="AB268" s="5">
        <v>53.050028499999996</v>
      </c>
    </row>
    <row r="269" spans="1:28" x14ac:dyDescent="0.25">
      <c r="A269" s="5">
        <v>50</v>
      </c>
      <c r="B269" s="5">
        <v>0</v>
      </c>
      <c r="C269" s="5">
        <v>0</v>
      </c>
      <c r="D269" s="5">
        <v>1</v>
      </c>
      <c r="E269" s="5">
        <v>208</v>
      </c>
      <c r="F269" s="5">
        <f>Source!V246</f>
        <v>0</v>
      </c>
      <c r="G269" s="5" t="s">
        <v>165</v>
      </c>
      <c r="H269" s="5" t="s">
        <v>166</v>
      </c>
      <c r="I269" s="5"/>
      <c r="J269" s="5"/>
      <c r="K269" s="5">
        <v>208</v>
      </c>
      <c r="L269" s="5">
        <v>22</v>
      </c>
      <c r="M269" s="5">
        <v>3</v>
      </c>
      <c r="N269" s="5" t="s">
        <v>3</v>
      </c>
      <c r="O269" s="5">
        <v>-1</v>
      </c>
      <c r="P269" s="5">
        <f>Source!DN246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5">
      <c r="A270" s="5">
        <v>50</v>
      </c>
      <c r="B270" s="5">
        <v>0</v>
      </c>
      <c r="C270" s="5">
        <v>0</v>
      </c>
      <c r="D270" s="5">
        <v>1</v>
      </c>
      <c r="E270" s="5">
        <v>209</v>
      </c>
      <c r="F270" s="5">
        <f>ROUND(Source!W246,O270)</f>
        <v>0</v>
      </c>
      <c r="G270" s="5" t="s">
        <v>167</v>
      </c>
      <c r="H270" s="5" t="s">
        <v>168</v>
      </c>
      <c r="I270" s="5"/>
      <c r="J270" s="5"/>
      <c r="K270" s="5">
        <v>209</v>
      </c>
      <c r="L270" s="5">
        <v>23</v>
      </c>
      <c r="M270" s="5">
        <v>3</v>
      </c>
      <c r="N270" s="5" t="s">
        <v>3</v>
      </c>
      <c r="O270" s="5">
        <v>2</v>
      </c>
      <c r="P270" s="5">
        <f>ROUND(Source!DO246,O270)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5">
      <c r="A271" s="5">
        <v>50</v>
      </c>
      <c r="B271" s="5">
        <v>0</v>
      </c>
      <c r="C271" s="5">
        <v>0</v>
      </c>
      <c r="D271" s="5">
        <v>1</v>
      </c>
      <c r="E271" s="5">
        <v>233</v>
      </c>
      <c r="F271" s="5">
        <f>ROUND(Source!BD246,O271)</f>
        <v>0</v>
      </c>
      <c r="G271" s="5" t="s">
        <v>169</v>
      </c>
      <c r="H271" s="5" t="s">
        <v>170</v>
      </c>
      <c r="I271" s="5"/>
      <c r="J271" s="5"/>
      <c r="K271" s="5">
        <v>233</v>
      </c>
      <c r="L271" s="5">
        <v>24</v>
      </c>
      <c r="M271" s="5">
        <v>3</v>
      </c>
      <c r="N271" s="5" t="s">
        <v>3</v>
      </c>
      <c r="O271" s="5">
        <v>2</v>
      </c>
      <c r="P271" s="5">
        <f>ROUND(Source!EV246,O271)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5">
      <c r="A272" s="5">
        <v>50</v>
      </c>
      <c r="B272" s="5">
        <v>0</v>
      </c>
      <c r="C272" s="5">
        <v>0</v>
      </c>
      <c r="D272" s="5">
        <v>1</v>
      </c>
      <c r="E272" s="5">
        <v>210</v>
      </c>
      <c r="F272" s="5">
        <f>ROUND(Source!X246,O272)</f>
        <v>463.96</v>
      </c>
      <c r="G272" s="5" t="s">
        <v>171</v>
      </c>
      <c r="H272" s="5" t="s">
        <v>172</v>
      </c>
      <c r="I272" s="5"/>
      <c r="J272" s="5"/>
      <c r="K272" s="5">
        <v>210</v>
      </c>
      <c r="L272" s="5">
        <v>25</v>
      </c>
      <c r="M272" s="5">
        <v>3</v>
      </c>
      <c r="N272" s="5" t="s">
        <v>3</v>
      </c>
      <c r="O272" s="5">
        <v>2</v>
      </c>
      <c r="P272" s="5">
        <f>ROUND(Source!DP246,O272)</f>
        <v>26144.07</v>
      </c>
      <c r="Q272" s="5"/>
      <c r="R272" s="5"/>
      <c r="S272" s="5"/>
      <c r="T272" s="5"/>
      <c r="U272" s="5"/>
      <c r="V272" s="5"/>
      <c r="W272" s="5">
        <v>713.82</v>
      </c>
      <c r="X272" s="5">
        <v>1</v>
      </c>
      <c r="Y272" s="5">
        <v>713.82</v>
      </c>
      <c r="Z272" s="5">
        <v>40223.269999999997</v>
      </c>
      <c r="AA272" s="5">
        <v>1</v>
      </c>
      <c r="AB272" s="5">
        <v>40223.269999999997</v>
      </c>
    </row>
    <row r="273" spans="1:206" x14ac:dyDescent="0.25">
      <c r="A273" s="5">
        <v>50</v>
      </c>
      <c r="B273" s="5">
        <v>0</v>
      </c>
      <c r="C273" s="5">
        <v>0</v>
      </c>
      <c r="D273" s="5">
        <v>1</v>
      </c>
      <c r="E273" s="5">
        <v>211</v>
      </c>
      <c r="F273" s="5">
        <f>ROUND(Source!Y246,O273)</f>
        <v>246.32</v>
      </c>
      <c r="G273" s="5" t="s">
        <v>173</v>
      </c>
      <c r="H273" s="5" t="s">
        <v>174</v>
      </c>
      <c r="I273" s="5"/>
      <c r="J273" s="5"/>
      <c r="K273" s="5">
        <v>211</v>
      </c>
      <c r="L273" s="5">
        <v>26</v>
      </c>
      <c r="M273" s="5">
        <v>3</v>
      </c>
      <c r="N273" s="5" t="s">
        <v>3</v>
      </c>
      <c r="O273" s="5">
        <v>2</v>
      </c>
      <c r="P273" s="5">
        <f>ROUND(Source!DQ246,O273)</f>
        <v>13880.13</v>
      </c>
      <c r="Q273" s="5"/>
      <c r="R273" s="5"/>
      <c r="S273" s="5"/>
      <c r="T273" s="5"/>
      <c r="U273" s="5"/>
      <c r="V273" s="5"/>
      <c r="W273" s="5">
        <v>377.67</v>
      </c>
      <c r="X273" s="5">
        <v>1</v>
      </c>
      <c r="Y273" s="5">
        <v>377.67</v>
      </c>
      <c r="Z273" s="5">
        <v>21282.59</v>
      </c>
      <c r="AA273" s="5">
        <v>1</v>
      </c>
      <c r="AB273" s="5">
        <v>21282.59</v>
      </c>
    </row>
    <row r="274" spans="1:206" x14ac:dyDescent="0.25">
      <c r="A274" s="5">
        <v>50</v>
      </c>
      <c r="B274" s="5">
        <v>0</v>
      </c>
      <c r="C274" s="5">
        <v>0</v>
      </c>
      <c r="D274" s="5">
        <v>1</v>
      </c>
      <c r="E274" s="5">
        <v>224</v>
      </c>
      <c r="F274" s="5">
        <f>ROUND(Source!AR246,O274)</f>
        <v>15119.62</v>
      </c>
      <c r="G274" s="5" t="s">
        <v>175</v>
      </c>
      <c r="H274" s="5" t="s">
        <v>176</v>
      </c>
      <c r="I274" s="5"/>
      <c r="J274" s="5"/>
      <c r="K274" s="5">
        <v>224</v>
      </c>
      <c r="L274" s="5">
        <v>27</v>
      </c>
      <c r="M274" s="5">
        <v>3</v>
      </c>
      <c r="N274" s="5" t="s">
        <v>3</v>
      </c>
      <c r="O274" s="5">
        <v>2</v>
      </c>
      <c r="P274" s="5">
        <f>ROUND(Source!EJ246,O274)</f>
        <v>104875.55</v>
      </c>
      <c r="Q274" s="5"/>
      <c r="R274" s="5"/>
      <c r="S274" s="5"/>
      <c r="T274" s="5"/>
      <c r="U274" s="5"/>
      <c r="V274" s="5"/>
      <c r="W274" s="5">
        <v>73447.44</v>
      </c>
      <c r="X274" s="5">
        <v>1</v>
      </c>
      <c r="Y274" s="5">
        <v>73447.44</v>
      </c>
      <c r="Z274" s="5">
        <v>235847.13</v>
      </c>
      <c r="AA274" s="5">
        <v>1</v>
      </c>
      <c r="AB274" s="5">
        <v>235847.13</v>
      </c>
    </row>
    <row r="275" spans="1:206" x14ac:dyDescent="0.25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v>0</v>
      </c>
      <c r="G275" s="5" t="s">
        <v>316</v>
      </c>
      <c r="H275" s="5" t="s">
        <v>31</v>
      </c>
      <c r="I275" s="5"/>
      <c r="J275" s="5"/>
      <c r="K275" s="5">
        <v>212</v>
      </c>
      <c r="L275" s="5">
        <v>28</v>
      </c>
      <c r="M275" s="5">
        <v>0</v>
      </c>
      <c r="N275" s="5" t="s">
        <v>3</v>
      </c>
      <c r="O275" s="5">
        <v>2</v>
      </c>
      <c r="P275" s="5"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5">
      <c r="A276" s="5">
        <v>50</v>
      </c>
      <c r="B276" s="5">
        <v>1</v>
      </c>
      <c r="C276" s="5">
        <v>0</v>
      </c>
      <c r="D276" s="5">
        <v>2</v>
      </c>
      <c r="E276" s="5">
        <v>0</v>
      </c>
      <c r="F276" s="5">
        <v>0</v>
      </c>
      <c r="G276" s="5" t="s">
        <v>317</v>
      </c>
      <c r="H276" s="5" t="s">
        <v>318</v>
      </c>
      <c r="I276" s="5"/>
      <c r="J276" s="5"/>
      <c r="K276" s="5">
        <v>212</v>
      </c>
      <c r="L276" s="5">
        <v>29</v>
      </c>
      <c r="M276" s="5">
        <v>0</v>
      </c>
      <c r="N276" s="5" t="s">
        <v>3</v>
      </c>
      <c r="O276" s="5">
        <v>2</v>
      </c>
      <c r="P276" s="5"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8" spans="1:206" x14ac:dyDescent="0.25">
      <c r="A278" s="3">
        <v>51</v>
      </c>
      <c r="B278" s="3">
        <f>B12</f>
        <v>317</v>
      </c>
      <c r="C278" s="3">
        <f>A12</f>
        <v>1</v>
      </c>
      <c r="D278" s="3">
        <f>ROW(A12)</f>
        <v>12</v>
      </c>
      <c r="E278" s="3"/>
      <c r="F278" s="3" t="str">
        <f>IF(F12&lt;&gt;"",F12,"")</f>
        <v>02-01-05</v>
      </c>
      <c r="G278" s="3" t="str">
        <f>IF(G12&lt;&gt;"",G12,"")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278" s="3">
        <v>0</v>
      </c>
      <c r="I278" s="3"/>
      <c r="J278" s="3"/>
      <c r="K278" s="3"/>
      <c r="L278" s="3"/>
      <c r="M278" s="3"/>
      <c r="N278" s="3"/>
      <c r="O278" s="3">
        <f t="shared" ref="O278:T278" si="280">ROUND(O246,2)</f>
        <v>14409.34</v>
      </c>
      <c r="P278" s="3">
        <f t="shared" si="280"/>
        <v>13885.15</v>
      </c>
      <c r="Q278" s="3">
        <f t="shared" si="280"/>
        <v>42.94</v>
      </c>
      <c r="R278" s="3">
        <f t="shared" si="280"/>
        <v>1.73</v>
      </c>
      <c r="S278" s="3">
        <f t="shared" si="280"/>
        <v>481.25</v>
      </c>
      <c r="T278" s="3">
        <f t="shared" si="280"/>
        <v>0</v>
      </c>
      <c r="U278" s="3">
        <f>U246</f>
        <v>35.144917098999997</v>
      </c>
      <c r="V278" s="3">
        <f>V246</f>
        <v>0</v>
      </c>
      <c r="W278" s="3">
        <f>ROUND(W246,2)</f>
        <v>0</v>
      </c>
      <c r="X278" s="3">
        <f>ROUND(X246,2)</f>
        <v>463.96</v>
      </c>
      <c r="Y278" s="3">
        <f>ROUND(Y246,2)</f>
        <v>246.32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>
        <f t="shared" ref="AO278:BD278" si="281">ROUND(AO246,2)</f>
        <v>0</v>
      </c>
      <c r="AP278" s="3">
        <f t="shared" si="281"/>
        <v>0</v>
      </c>
      <c r="AQ278" s="3">
        <f t="shared" si="281"/>
        <v>0</v>
      </c>
      <c r="AR278" s="3">
        <f t="shared" si="281"/>
        <v>15119.62</v>
      </c>
      <c r="AS278" s="3">
        <f t="shared" si="281"/>
        <v>4973.8</v>
      </c>
      <c r="AT278" s="3">
        <f t="shared" si="281"/>
        <v>10145.82</v>
      </c>
      <c r="AU278" s="3">
        <f t="shared" si="281"/>
        <v>0</v>
      </c>
      <c r="AV278" s="3">
        <f t="shared" si="281"/>
        <v>13885.15</v>
      </c>
      <c r="AW278" s="3">
        <f t="shared" si="281"/>
        <v>13885.15</v>
      </c>
      <c r="AX278" s="3">
        <f t="shared" si="281"/>
        <v>0</v>
      </c>
      <c r="AY278" s="3">
        <f t="shared" si="281"/>
        <v>13885.15</v>
      </c>
      <c r="AZ278" s="3">
        <f t="shared" si="281"/>
        <v>0</v>
      </c>
      <c r="BA278" s="3">
        <f t="shared" si="281"/>
        <v>0</v>
      </c>
      <c r="BB278" s="3">
        <f t="shared" si="281"/>
        <v>0</v>
      </c>
      <c r="BC278" s="3">
        <f t="shared" si="281"/>
        <v>0</v>
      </c>
      <c r="BD278" s="3">
        <f t="shared" si="281"/>
        <v>0</v>
      </c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4">
        <f t="shared" ref="DG278:DL278" si="282">ROUND(DG246,2)</f>
        <v>64851.35</v>
      </c>
      <c r="DH278" s="4">
        <f t="shared" si="282"/>
        <v>37194.660000000003</v>
      </c>
      <c r="DI278" s="4">
        <f t="shared" si="282"/>
        <v>538.24</v>
      </c>
      <c r="DJ278" s="4">
        <f t="shared" si="282"/>
        <v>97.48</v>
      </c>
      <c r="DK278" s="4">
        <f t="shared" si="282"/>
        <v>27118.45</v>
      </c>
      <c r="DL278" s="4">
        <f t="shared" si="282"/>
        <v>0</v>
      </c>
      <c r="DM278" s="4">
        <f>DM246</f>
        <v>35.144917098999997</v>
      </c>
      <c r="DN278" s="4">
        <f>DN246</f>
        <v>0</v>
      </c>
      <c r="DO278" s="4">
        <f>ROUND(DO246,2)</f>
        <v>0</v>
      </c>
      <c r="DP278" s="4">
        <f>ROUND(DP246,2)</f>
        <v>26144.07</v>
      </c>
      <c r="DQ278" s="4">
        <f>ROUND(DQ246,2)</f>
        <v>13880.13</v>
      </c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>
        <f t="shared" ref="EG278:EV278" si="283">ROUND(EG246,2)</f>
        <v>0</v>
      </c>
      <c r="EH278" s="4">
        <f t="shared" si="283"/>
        <v>0</v>
      </c>
      <c r="EI278" s="4">
        <f t="shared" si="283"/>
        <v>0</v>
      </c>
      <c r="EJ278" s="4">
        <f t="shared" si="283"/>
        <v>104875.55</v>
      </c>
      <c r="EK278" s="4">
        <f t="shared" si="283"/>
        <v>25773.42</v>
      </c>
      <c r="EL278" s="4">
        <f t="shared" si="283"/>
        <v>79102.13</v>
      </c>
      <c r="EM278" s="4">
        <f t="shared" si="283"/>
        <v>0</v>
      </c>
      <c r="EN278" s="4">
        <f t="shared" si="283"/>
        <v>37194.660000000003</v>
      </c>
      <c r="EO278" s="4">
        <f t="shared" si="283"/>
        <v>37194.660000000003</v>
      </c>
      <c r="EP278" s="4">
        <f t="shared" si="283"/>
        <v>0</v>
      </c>
      <c r="EQ278" s="4">
        <f t="shared" si="283"/>
        <v>37194.660000000003</v>
      </c>
      <c r="ER278" s="4">
        <f t="shared" si="283"/>
        <v>0</v>
      </c>
      <c r="ES278" s="4">
        <f t="shared" si="283"/>
        <v>0</v>
      </c>
      <c r="ET278" s="4">
        <f t="shared" si="283"/>
        <v>0</v>
      </c>
      <c r="EU278" s="4">
        <f t="shared" si="283"/>
        <v>0</v>
      </c>
      <c r="EV278" s="4">
        <f t="shared" si="283"/>
        <v>0</v>
      </c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>
        <v>0</v>
      </c>
    </row>
    <row r="280" spans="1:206" x14ac:dyDescent="0.25">
      <c r="A280" s="5">
        <v>50</v>
      </c>
      <c r="B280" s="5">
        <v>0</v>
      </c>
      <c r="C280" s="5">
        <v>0</v>
      </c>
      <c r="D280" s="5">
        <v>1</v>
      </c>
      <c r="E280" s="5">
        <v>201</v>
      </c>
      <c r="F280" s="5">
        <f>ROUND(Source!O278,O280)</f>
        <v>14409.34</v>
      </c>
      <c r="G280" s="5" t="s">
        <v>123</v>
      </c>
      <c r="H280" s="5" t="s">
        <v>124</v>
      </c>
      <c r="I280" s="5"/>
      <c r="J280" s="5"/>
      <c r="K280" s="5">
        <v>201</v>
      </c>
      <c r="L280" s="5">
        <v>1</v>
      </c>
      <c r="M280" s="5">
        <v>3</v>
      </c>
      <c r="N280" s="5" t="s">
        <v>3</v>
      </c>
      <c r="O280" s="5">
        <v>2</v>
      </c>
      <c r="P280" s="5">
        <f>ROUND(Source!DG278,O280)</f>
        <v>64851.35</v>
      </c>
      <c r="Q280" s="5"/>
      <c r="R280" s="5"/>
      <c r="S280" s="5"/>
      <c r="T280" s="5"/>
      <c r="U280" s="5"/>
      <c r="V280" s="5"/>
      <c r="W280" s="5">
        <v>72355.95</v>
      </c>
      <c r="X280" s="5">
        <v>1</v>
      </c>
      <c r="Y280" s="5">
        <v>72355.95</v>
      </c>
      <c r="Z280" s="5">
        <v>174341.27</v>
      </c>
      <c r="AA280" s="5">
        <v>1</v>
      </c>
      <c r="AB280" s="5">
        <v>174341.27</v>
      </c>
    </row>
    <row r="281" spans="1:206" x14ac:dyDescent="0.25">
      <c r="A281" s="5">
        <v>50</v>
      </c>
      <c r="B281" s="5">
        <v>0</v>
      </c>
      <c r="C281" s="5">
        <v>0</v>
      </c>
      <c r="D281" s="5">
        <v>1</v>
      </c>
      <c r="E281" s="5">
        <v>202</v>
      </c>
      <c r="F281" s="5">
        <f>ROUND(Source!P278,O281)</f>
        <v>13885.15</v>
      </c>
      <c r="G281" s="5" t="s">
        <v>125</v>
      </c>
      <c r="H281" s="5" t="s">
        <v>126</v>
      </c>
      <c r="I281" s="5"/>
      <c r="J281" s="5"/>
      <c r="K281" s="5">
        <v>202</v>
      </c>
      <c r="L281" s="5">
        <v>2</v>
      </c>
      <c r="M281" s="5">
        <v>3</v>
      </c>
      <c r="N281" s="5" t="s">
        <v>3</v>
      </c>
      <c r="O281" s="5">
        <v>2</v>
      </c>
      <c r="P281" s="5">
        <f>ROUND(Source!DH278,O281)</f>
        <v>37194.660000000003</v>
      </c>
      <c r="Q281" s="5"/>
      <c r="R281" s="5"/>
      <c r="S281" s="5"/>
      <c r="T281" s="5"/>
      <c r="U281" s="5"/>
      <c r="V281" s="5"/>
      <c r="W281" s="5">
        <v>71515.12</v>
      </c>
      <c r="X281" s="5">
        <v>1</v>
      </c>
      <c r="Y281" s="5">
        <v>71515.12</v>
      </c>
      <c r="Z281" s="5">
        <v>131577.69</v>
      </c>
      <c r="AA281" s="5">
        <v>1</v>
      </c>
      <c r="AB281" s="5">
        <v>131577.69</v>
      </c>
    </row>
    <row r="282" spans="1:206" x14ac:dyDescent="0.25">
      <c r="A282" s="5">
        <v>50</v>
      </c>
      <c r="B282" s="5">
        <v>0</v>
      </c>
      <c r="C282" s="5">
        <v>0</v>
      </c>
      <c r="D282" s="5">
        <v>1</v>
      </c>
      <c r="E282" s="5">
        <v>222</v>
      </c>
      <c r="F282" s="5">
        <f>ROUND(Source!AO278,O282)</f>
        <v>0</v>
      </c>
      <c r="G282" s="5" t="s">
        <v>127</v>
      </c>
      <c r="H282" s="5" t="s">
        <v>128</v>
      </c>
      <c r="I282" s="5"/>
      <c r="J282" s="5"/>
      <c r="K282" s="5">
        <v>222</v>
      </c>
      <c r="L282" s="5">
        <v>3</v>
      </c>
      <c r="M282" s="5">
        <v>3</v>
      </c>
      <c r="N282" s="5" t="s">
        <v>3</v>
      </c>
      <c r="O282" s="5">
        <v>2</v>
      </c>
      <c r="P282" s="5">
        <f>ROUND(Source!EG278,O282)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06" x14ac:dyDescent="0.25">
      <c r="A283" s="5">
        <v>50</v>
      </c>
      <c r="B283" s="5">
        <v>0</v>
      </c>
      <c r="C283" s="5">
        <v>0</v>
      </c>
      <c r="D283" s="5">
        <v>1</v>
      </c>
      <c r="E283" s="5">
        <v>225</v>
      </c>
      <c r="F283" s="5">
        <f>ROUND(Source!AV278,O283)</f>
        <v>13885.15</v>
      </c>
      <c r="G283" s="5" t="s">
        <v>129</v>
      </c>
      <c r="H283" s="5" t="s">
        <v>130</v>
      </c>
      <c r="I283" s="5"/>
      <c r="J283" s="5"/>
      <c r="K283" s="5">
        <v>225</v>
      </c>
      <c r="L283" s="5">
        <v>4</v>
      </c>
      <c r="M283" s="5">
        <v>3</v>
      </c>
      <c r="N283" s="5" t="s">
        <v>3</v>
      </c>
      <c r="O283" s="5">
        <v>2</v>
      </c>
      <c r="P283" s="5">
        <f>ROUND(Source!EN278,O283)</f>
        <v>37194.660000000003</v>
      </c>
      <c r="Q283" s="5"/>
      <c r="R283" s="5"/>
      <c r="S283" s="5"/>
      <c r="T283" s="5"/>
      <c r="U283" s="5"/>
      <c r="V283" s="5"/>
      <c r="W283" s="5">
        <v>71515.12</v>
      </c>
      <c r="X283" s="5">
        <v>1</v>
      </c>
      <c r="Y283" s="5">
        <v>71515.12</v>
      </c>
      <c r="Z283" s="5">
        <v>131577.69</v>
      </c>
      <c r="AA283" s="5">
        <v>1</v>
      </c>
      <c r="AB283" s="5">
        <v>131577.69</v>
      </c>
    </row>
    <row r="284" spans="1:206" x14ac:dyDescent="0.25">
      <c r="A284" s="5">
        <v>50</v>
      </c>
      <c r="B284" s="5">
        <v>0</v>
      </c>
      <c r="C284" s="5">
        <v>0</v>
      </c>
      <c r="D284" s="5">
        <v>1</v>
      </c>
      <c r="E284" s="5">
        <v>226</v>
      </c>
      <c r="F284" s="5">
        <f>ROUND(Source!AW278,O284)</f>
        <v>13885.15</v>
      </c>
      <c r="G284" s="5" t="s">
        <v>131</v>
      </c>
      <c r="H284" s="5" t="s">
        <v>132</v>
      </c>
      <c r="I284" s="5"/>
      <c r="J284" s="5"/>
      <c r="K284" s="5">
        <v>226</v>
      </c>
      <c r="L284" s="5">
        <v>5</v>
      </c>
      <c r="M284" s="5">
        <v>3</v>
      </c>
      <c r="N284" s="5" t="s">
        <v>3</v>
      </c>
      <c r="O284" s="5">
        <v>2</v>
      </c>
      <c r="P284" s="5">
        <f>ROUND(Source!EO278,O284)</f>
        <v>37194.660000000003</v>
      </c>
      <c r="Q284" s="5"/>
      <c r="R284" s="5"/>
      <c r="S284" s="5"/>
      <c r="T284" s="5"/>
      <c r="U284" s="5"/>
      <c r="V284" s="5"/>
      <c r="W284" s="5">
        <v>71515.12</v>
      </c>
      <c r="X284" s="5">
        <v>1</v>
      </c>
      <c r="Y284" s="5">
        <v>71515.12</v>
      </c>
      <c r="Z284" s="5">
        <v>131577.69</v>
      </c>
      <c r="AA284" s="5">
        <v>1</v>
      </c>
      <c r="AB284" s="5">
        <v>131577.69</v>
      </c>
    </row>
    <row r="285" spans="1:206" x14ac:dyDescent="0.25">
      <c r="A285" s="5">
        <v>50</v>
      </c>
      <c r="B285" s="5">
        <v>0</v>
      </c>
      <c r="C285" s="5">
        <v>0</v>
      </c>
      <c r="D285" s="5">
        <v>1</v>
      </c>
      <c r="E285" s="5">
        <v>227</v>
      </c>
      <c r="F285" s="5">
        <f>ROUND(Source!AX278,O285)</f>
        <v>0</v>
      </c>
      <c r="G285" s="5" t="s">
        <v>133</v>
      </c>
      <c r="H285" s="5" t="s">
        <v>134</v>
      </c>
      <c r="I285" s="5"/>
      <c r="J285" s="5"/>
      <c r="K285" s="5">
        <v>227</v>
      </c>
      <c r="L285" s="5">
        <v>6</v>
      </c>
      <c r="M285" s="5">
        <v>3</v>
      </c>
      <c r="N285" s="5" t="s">
        <v>3</v>
      </c>
      <c r="O285" s="5">
        <v>2</v>
      </c>
      <c r="P285" s="5">
        <f>ROUND(Source!EP278,O285)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5">
      <c r="A286" s="5">
        <v>50</v>
      </c>
      <c r="B286" s="5">
        <v>0</v>
      </c>
      <c r="C286" s="5">
        <v>0</v>
      </c>
      <c r="D286" s="5">
        <v>1</v>
      </c>
      <c r="E286" s="5">
        <v>228</v>
      </c>
      <c r="F286" s="5">
        <f>ROUND(Source!AY278,O286)</f>
        <v>13885.15</v>
      </c>
      <c r="G286" s="5" t="s">
        <v>135</v>
      </c>
      <c r="H286" s="5" t="s">
        <v>136</v>
      </c>
      <c r="I286" s="5"/>
      <c r="J286" s="5"/>
      <c r="K286" s="5">
        <v>228</v>
      </c>
      <c r="L286" s="5">
        <v>7</v>
      </c>
      <c r="M286" s="5">
        <v>3</v>
      </c>
      <c r="N286" s="5" t="s">
        <v>3</v>
      </c>
      <c r="O286" s="5">
        <v>2</v>
      </c>
      <c r="P286" s="5">
        <f>ROUND(Source!EQ278,O286)</f>
        <v>37194.660000000003</v>
      </c>
      <c r="Q286" s="5"/>
      <c r="R286" s="5"/>
      <c r="S286" s="5"/>
      <c r="T286" s="5"/>
      <c r="U286" s="5"/>
      <c r="V286" s="5"/>
      <c r="W286" s="5">
        <v>71515.12</v>
      </c>
      <c r="X286" s="5">
        <v>1</v>
      </c>
      <c r="Y286" s="5">
        <v>71515.12</v>
      </c>
      <c r="Z286" s="5">
        <v>131577.69</v>
      </c>
      <c r="AA286" s="5">
        <v>1</v>
      </c>
      <c r="AB286" s="5">
        <v>131577.69</v>
      </c>
    </row>
    <row r="287" spans="1:206" x14ac:dyDescent="0.25">
      <c r="A287" s="5">
        <v>50</v>
      </c>
      <c r="B287" s="5">
        <v>0</v>
      </c>
      <c r="C287" s="5">
        <v>0</v>
      </c>
      <c r="D287" s="5">
        <v>1</v>
      </c>
      <c r="E287" s="5">
        <v>216</v>
      </c>
      <c r="F287" s="5">
        <f>ROUND(Source!AP278,O287)</f>
        <v>0</v>
      </c>
      <c r="G287" s="5" t="s">
        <v>137</v>
      </c>
      <c r="H287" s="5" t="s">
        <v>138</v>
      </c>
      <c r="I287" s="5"/>
      <c r="J287" s="5"/>
      <c r="K287" s="5">
        <v>216</v>
      </c>
      <c r="L287" s="5">
        <v>8</v>
      </c>
      <c r="M287" s="5">
        <v>3</v>
      </c>
      <c r="N287" s="5" t="s">
        <v>3</v>
      </c>
      <c r="O287" s="5">
        <v>2</v>
      </c>
      <c r="P287" s="5">
        <f>ROUND(Source!EH278,O287)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5">
      <c r="A288" s="5">
        <v>50</v>
      </c>
      <c r="B288" s="5">
        <v>0</v>
      </c>
      <c r="C288" s="5">
        <v>0</v>
      </c>
      <c r="D288" s="5">
        <v>1</v>
      </c>
      <c r="E288" s="5">
        <v>223</v>
      </c>
      <c r="F288" s="5">
        <f>ROUND(Source!AQ278,O288)</f>
        <v>0</v>
      </c>
      <c r="G288" s="5" t="s">
        <v>139</v>
      </c>
      <c r="H288" s="5" t="s">
        <v>140</v>
      </c>
      <c r="I288" s="5"/>
      <c r="J288" s="5"/>
      <c r="K288" s="5">
        <v>223</v>
      </c>
      <c r="L288" s="5">
        <v>9</v>
      </c>
      <c r="M288" s="5">
        <v>3</v>
      </c>
      <c r="N288" s="5" t="s">
        <v>3</v>
      </c>
      <c r="O288" s="5">
        <v>2</v>
      </c>
      <c r="P288" s="5">
        <f>ROUND(Source!EI278,O288)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5">
      <c r="A289" s="5">
        <v>50</v>
      </c>
      <c r="B289" s="5">
        <v>0</v>
      </c>
      <c r="C289" s="5">
        <v>0</v>
      </c>
      <c r="D289" s="5">
        <v>1</v>
      </c>
      <c r="E289" s="5">
        <v>229</v>
      </c>
      <c r="F289" s="5">
        <f>ROUND(Source!AZ278,O289)</f>
        <v>0</v>
      </c>
      <c r="G289" s="5" t="s">
        <v>141</v>
      </c>
      <c r="H289" s="5" t="s">
        <v>142</v>
      </c>
      <c r="I289" s="5"/>
      <c r="J289" s="5"/>
      <c r="K289" s="5">
        <v>229</v>
      </c>
      <c r="L289" s="5">
        <v>10</v>
      </c>
      <c r="M289" s="5">
        <v>3</v>
      </c>
      <c r="N289" s="5" t="s">
        <v>3</v>
      </c>
      <c r="O289" s="5">
        <v>2</v>
      </c>
      <c r="P289" s="5">
        <f>ROUND(Source!ER278,O289)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5">
      <c r="A290" s="5">
        <v>50</v>
      </c>
      <c r="B290" s="5">
        <v>0</v>
      </c>
      <c r="C290" s="5">
        <v>0</v>
      </c>
      <c r="D290" s="5">
        <v>1</v>
      </c>
      <c r="E290" s="5">
        <v>203</v>
      </c>
      <c r="F290" s="5">
        <f>ROUND(Source!Q278,O290)</f>
        <v>42.94</v>
      </c>
      <c r="G290" s="5" t="s">
        <v>143</v>
      </c>
      <c r="H290" s="5" t="s">
        <v>144</v>
      </c>
      <c r="I290" s="5"/>
      <c r="J290" s="5"/>
      <c r="K290" s="5">
        <v>203</v>
      </c>
      <c r="L290" s="5">
        <v>11</v>
      </c>
      <c r="M290" s="5">
        <v>3</v>
      </c>
      <c r="N290" s="5" t="s">
        <v>3</v>
      </c>
      <c r="O290" s="5">
        <v>2</v>
      </c>
      <c r="P290" s="5">
        <f>ROUND(Source!DI278,O290)</f>
        <v>538.24</v>
      </c>
      <c r="Q290" s="5"/>
      <c r="R290" s="5"/>
      <c r="S290" s="5"/>
      <c r="T290" s="5"/>
      <c r="U290" s="5"/>
      <c r="V290" s="5"/>
      <c r="W290" s="5">
        <v>111.66</v>
      </c>
      <c r="X290" s="5">
        <v>1</v>
      </c>
      <c r="Y290" s="5">
        <v>111.66</v>
      </c>
      <c r="Z290" s="5">
        <v>1674.84</v>
      </c>
      <c r="AA290" s="5">
        <v>1</v>
      </c>
      <c r="AB290" s="5">
        <v>1674.84</v>
      </c>
    </row>
    <row r="291" spans="1:28" x14ac:dyDescent="0.25">
      <c r="A291" s="5">
        <v>50</v>
      </c>
      <c r="B291" s="5">
        <v>0</v>
      </c>
      <c r="C291" s="5">
        <v>0</v>
      </c>
      <c r="D291" s="5">
        <v>1</v>
      </c>
      <c r="E291" s="5">
        <v>231</v>
      </c>
      <c r="F291" s="5">
        <f>ROUND(Source!BB278,O291)</f>
        <v>0</v>
      </c>
      <c r="G291" s="5" t="s">
        <v>145</v>
      </c>
      <c r="H291" s="5" t="s">
        <v>146</v>
      </c>
      <c r="I291" s="5"/>
      <c r="J291" s="5"/>
      <c r="K291" s="5">
        <v>231</v>
      </c>
      <c r="L291" s="5">
        <v>12</v>
      </c>
      <c r="M291" s="5">
        <v>3</v>
      </c>
      <c r="N291" s="5" t="s">
        <v>3</v>
      </c>
      <c r="O291" s="5">
        <v>2</v>
      </c>
      <c r="P291" s="5">
        <f>ROUND(Source!ET278,O291)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5">
      <c r="A292" s="5">
        <v>50</v>
      </c>
      <c r="B292" s="5">
        <v>0</v>
      </c>
      <c r="C292" s="5">
        <v>0</v>
      </c>
      <c r="D292" s="5">
        <v>1</v>
      </c>
      <c r="E292" s="5">
        <v>204</v>
      </c>
      <c r="F292" s="5">
        <f>ROUND(Source!R278,O292)</f>
        <v>1.73</v>
      </c>
      <c r="G292" s="5" t="s">
        <v>147</v>
      </c>
      <c r="H292" s="5" t="s">
        <v>148</v>
      </c>
      <c r="I292" s="5"/>
      <c r="J292" s="5"/>
      <c r="K292" s="5">
        <v>204</v>
      </c>
      <c r="L292" s="5">
        <v>13</v>
      </c>
      <c r="M292" s="5">
        <v>3</v>
      </c>
      <c r="N292" s="5" t="s">
        <v>3</v>
      </c>
      <c r="O292" s="5">
        <v>2</v>
      </c>
      <c r="P292" s="5">
        <f>ROUND(Source!DJ278,O292)</f>
        <v>97.48</v>
      </c>
      <c r="Q292" s="5"/>
      <c r="R292" s="5"/>
      <c r="S292" s="5"/>
      <c r="T292" s="5"/>
      <c r="U292" s="5"/>
      <c r="V292" s="5"/>
      <c r="W292" s="5">
        <v>11.39</v>
      </c>
      <c r="X292" s="5">
        <v>1</v>
      </c>
      <c r="Y292" s="5">
        <v>11.39</v>
      </c>
      <c r="Z292" s="5">
        <v>641.83000000000004</v>
      </c>
      <c r="AA292" s="5">
        <v>1</v>
      </c>
      <c r="AB292" s="5">
        <v>641.83000000000004</v>
      </c>
    </row>
    <row r="293" spans="1:28" x14ac:dyDescent="0.25">
      <c r="A293" s="5">
        <v>50</v>
      </c>
      <c r="B293" s="5">
        <v>0</v>
      </c>
      <c r="C293" s="5">
        <v>0</v>
      </c>
      <c r="D293" s="5">
        <v>1</v>
      </c>
      <c r="E293" s="5">
        <v>205</v>
      </c>
      <c r="F293" s="5">
        <f>ROUND(Source!S278,O293)</f>
        <v>481.25</v>
      </c>
      <c r="G293" s="5" t="s">
        <v>149</v>
      </c>
      <c r="H293" s="5" t="s">
        <v>150</v>
      </c>
      <c r="I293" s="5"/>
      <c r="J293" s="5"/>
      <c r="K293" s="5">
        <v>205</v>
      </c>
      <c r="L293" s="5">
        <v>14</v>
      </c>
      <c r="M293" s="5">
        <v>3</v>
      </c>
      <c r="N293" s="5" t="s">
        <v>3</v>
      </c>
      <c r="O293" s="5">
        <v>2</v>
      </c>
      <c r="P293" s="5">
        <f>ROUND(Source!DK278,O293)</f>
        <v>27118.45</v>
      </c>
      <c r="Q293" s="5"/>
      <c r="R293" s="5"/>
      <c r="S293" s="5"/>
      <c r="T293" s="5"/>
      <c r="U293" s="5"/>
      <c r="V293" s="5"/>
      <c r="W293" s="5">
        <v>729.17</v>
      </c>
      <c r="X293" s="5">
        <v>1</v>
      </c>
      <c r="Y293" s="5">
        <v>729.17</v>
      </c>
      <c r="Z293" s="5">
        <v>41088.74</v>
      </c>
      <c r="AA293" s="5">
        <v>1</v>
      </c>
      <c r="AB293" s="5">
        <v>41088.74</v>
      </c>
    </row>
    <row r="294" spans="1:28" x14ac:dyDescent="0.25">
      <c r="A294" s="5">
        <v>50</v>
      </c>
      <c r="B294" s="5">
        <v>0</v>
      </c>
      <c r="C294" s="5">
        <v>0</v>
      </c>
      <c r="D294" s="5">
        <v>1</v>
      </c>
      <c r="E294" s="5">
        <v>232</v>
      </c>
      <c r="F294" s="5">
        <f>ROUND(Source!BC278,O294)</f>
        <v>0</v>
      </c>
      <c r="G294" s="5" t="s">
        <v>151</v>
      </c>
      <c r="H294" s="5" t="s">
        <v>152</v>
      </c>
      <c r="I294" s="5"/>
      <c r="J294" s="5"/>
      <c r="K294" s="5">
        <v>232</v>
      </c>
      <c r="L294" s="5">
        <v>15</v>
      </c>
      <c r="M294" s="5">
        <v>3</v>
      </c>
      <c r="N294" s="5" t="s">
        <v>3</v>
      </c>
      <c r="O294" s="5">
        <v>2</v>
      </c>
      <c r="P294" s="5">
        <f>ROUND(Source!EU278,O294)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5">
      <c r="A295" s="5">
        <v>50</v>
      </c>
      <c r="B295" s="5">
        <v>0</v>
      </c>
      <c r="C295" s="5">
        <v>0</v>
      </c>
      <c r="D295" s="5">
        <v>1</v>
      </c>
      <c r="E295" s="5">
        <v>214</v>
      </c>
      <c r="F295" s="5">
        <f>ROUND(Source!AS278,O295)</f>
        <v>4973.8</v>
      </c>
      <c r="G295" s="5" t="s">
        <v>153</v>
      </c>
      <c r="H295" s="5" t="s">
        <v>154</v>
      </c>
      <c r="I295" s="5"/>
      <c r="J295" s="5"/>
      <c r="K295" s="5">
        <v>214</v>
      </c>
      <c r="L295" s="5">
        <v>16</v>
      </c>
      <c r="M295" s="5">
        <v>3</v>
      </c>
      <c r="N295" s="5" t="s">
        <v>3</v>
      </c>
      <c r="O295" s="5">
        <v>2</v>
      </c>
      <c r="P295" s="5">
        <f>ROUND(Source!EK278,O295)</f>
        <v>25773.42</v>
      </c>
      <c r="Q295" s="5"/>
      <c r="R295" s="5"/>
      <c r="S295" s="5"/>
      <c r="T295" s="5"/>
      <c r="U295" s="5"/>
      <c r="V295" s="5"/>
      <c r="W295" s="5">
        <v>4973.8</v>
      </c>
      <c r="X295" s="5">
        <v>1</v>
      </c>
      <c r="Y295" s="5">
        <v>4973.8</v>
      </c>
      <c r="Z295" s="5">
        <v>25773.42</v>
      </c>
      <c r="AA295" s="5">
        <v>1</v>
      </c>
      <c r="AB295" s="5">
        <v>25773.42</v>
      </c>
    </row>
    <row r="296" spans="1:28" x14ac:dyDescent="0.25">
      <c r="A296" s="5">
        <v>50</v>
      </c>
      <c r="B296" s="5">
        <v>0</v>
      </c>
      <c r="C296" s="5">
        <v>0</v>
      </c>
      <c r="D296" s="5">
        <v>1</v>
      </c>
      <c r="E296" s="5">
        <v>215</v>
      </c>
      <c r="F296" s="5">
        <f>ROUND(Source!AT278,O296)</f>
        <v>10145.82</v>
      </c>
      <c r="G296" s="5" t="s">
        <v>155</v>
      </c>
      <c r="H296" s="5" t="s">
        <v>156</v>
      </c>
      <c r="I296" s="5"/>
      <c r="J296" s="5"/>
      <c r="K296" s="5">
        <v>215</v>
      </c>
      <c r="L296" s="5">
        <v>17</v>
      </c>
      <c r="M296" s="5">
        <v>3</v>
      </c>
      <c r="N296" s="5" t="s">
        <v>3</v>
      </c>
      <c r="O296" s="5">
        <v>2</v>
      </c>
      <c r="P296" s="5">
        <f>ROUND(Source!EL278,O296)</f>
        <v>79102.13</v>
      </c>
      <c r="Q296" s="5"/>
      <c r="R296" s="5"/>
      <c r="S296" s="5"/>
      <c r="T296" s="5"/>
      <c r="U296" s="5"/>
      <c r="V296" s="5"/>
      <c r="W296" s="5">
        <v>68473.64</v>
      </c>
      <c r="X296" s="5">
        <v>1</v>
      </c>
      <c r="Y296" s="5">
        <v>68473.64</v>
      </c>
      <c r="Z296" s="5">
        <v>210073.71</v>
      </c>
      <c r="AA296" s="5">
        <v>1</v>
      </c>
      <c r="AB296" s="5">
        <v>210073.71</v>
      </c>
    </row>
    <row r="297" spans="1:28" x14ac:dyDescent="0.25">
      <c r="A297" s="5">
        <v>50</v>
      </c>
      <c r="B297" s="5">
        <v>0</v>
      </c>
      <c r="C297" s="5">
        <v>0</v>
      </c>
      <c r="D297" s="5">
        <v>1</v>
      </c>
      <c r="E297" s="5">
        <v>217</v>
      </c>
      <c r="F297" s="5">
        <f>ROUND(Source!AU278,O297)</f>
        <v>0</v>
      </c>
      <c r="G297" s="5" t="s">
        <v>157</v>
      </c>
      <c r="H297" s="5" t="s">
        <v>158</v>
      </c>
      <c r="I297" s="5"/>
      <c r="J297" s="5"/>
      <c r="K297" s="5">
        <v>217</v>
      </c>
      <c r="L297" s="5">
        <v>18</v>
      </c>
      <c r="M297" s="5">
        <v>3</v>
      </c>
      <c r="N297" s="5" t="s">
        <v>3</v>
      </c>
      <c r="O297" s="5">
        <v>2</v>
      </c>
      <c r="P297" s="5">
        <f>ROUND(Source!EM278,O297)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5">
      <c r="A298" s="5">
        <v>50</v>
      </c>
      <c r="B298" s="5">
        <v>0</v>
      </c>
      <c r="C298" s="5">
        <v>0</v>
      </c>
      <c r="D298" s="5">
        <v>1</v>
      </c>
      <c r="E298" s="5">
        <v>230</v>
      </c>
      <c r="F298" s="5">
        <f>ROUND(Source!BA278,O298)</f>
        <v>0</v>
      </c>
      <c r="G298" s="5" t="s">
        <v>159</v>
      </c>
      <c r="H298" s="5" t="s">
        <v>160</v>
      </c>
      <c r="I298" s="5"/>
      <c r="J298" s="5"/>
      <c r="K298" s="5">
        <v>230</v>
      </c>
      <c r="L298" s="5">
        <v>19</v>
      </c>
      <c r="M298" s="5">
        <v>3</v>
      </c>
      <c r="N298" s="5" t="s">
        <v>3</v>
      </c>
      <c r="O298" s="5">
        <v>2</v>
      </c>
      <c r="P298" s="5">
        <f>ROUND(Source!ES278,O298)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5">
      <c r="A299" s="5">
        <v>50</v>
      </c>
      <c r="B299" s="5">
        <v>0</v>
      </c>
      <c r="C299" s="5">
        <v>0</v>
      </c>
      <c r="D299" s="5">
        <v>1</v>
      </c>
      <c r="E299" s="5">
        <v>206</v>
      </c>
      <c r="F299" s="5">
        <f>ROUND(Source!T278,O299)</f>
        <v>0</v>
      </c>
      <c r="G299" s="5" t="s">
        <v>161</v>
      </c>
      <c r="H299" s="5" t="s">
        <v>162</v>
      </c>
      <c r="I299" s="5"/>
      <c r="J299" s="5"/>
      <c r="K299" s="5">
        <v>206</v>
      </c>
      <c r="L299" s="5">
        <v>20</v>
      </c>
      <c r="M299" s="5">
        <v>3</v>
      </c>
      <c r="N299" s="5" t="s">
        <v>3</v>
      </c>
      <c r="O299" s="5">
        <v>2</v>
      </c>
      <c r="P299" s="5">
        <f>ROUND(Source!DL278,O299)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5">
      <c r="A300" s="5">
        <v>50</v>
      </c>
      <c r="B300" s="5">
        <v>0</v>
      </c>
      <c r="C300" s="5">
        <v>0</v>
      </c>
      <c r="D300" s="5">
        <v>1</v>
      </c>
      <c r="E300" s="5">
        <v>207</v>
      </c>
      <c r="F300" s="5">
        <f>Source!U278</f>
        <v>35.144917098999997</v>
      </c>
      <c r="G300" s="5" t="s">
        <v>163</v>
      </c>
      <c r="H300" s="5" t="s">
        <v>164</v>
      </c>
      <c r="I300" s="5"/>
      <c r="J300" s="5"/>
      <c r="K300" s="5">
        <v>207</v>
      </c>
      <c r="L300" s="5">
        <v>21</v>
      </c>
      <c r="M300" s="5">
        <v>3</v>
      </c>
      <c r="N300" s="5" t="s">
        <v>3</v>
      </c>
      <c r="O300" s="5">
        <v>-1</v>
      </c>
      <c r="P300" s="5">
        <f>Source!DM278</f>
        <v>35.144917098999997</v>
      </c>
      <c r="Q300" s="5"/>
      <c r="R300" s="5"/>
      <c r="S300" s="5"/>
      <c r="T300" s="5"/>
      <c r="U300" s="5"/>
      <c r="V300" s="5"/>
      <c r="W300" s="5">
        <v>53.050028499999996</v>
      </c>
      <c r="X300" s="5">
        <v>1</v>
      </c>
      <c r="Y300" s="5">
        <v>53.050028499999996</v>
      </c>
      <c r="Z300" s="5">
        <v>53.050028499999996</v>
      </c>
      <c r="AA300" s="5">
        <v>1</v>
      </c>
      <c r="AB300" s="5">
        <v>53.050028499999996</v>
      </c>
    </row>
    <row r="301" spans="1:28" x14ac:dyDescent="0.25">
      <c r="A301" s="5">
        <v>50</v>
      </c>
      <c r="B301" s="5">
        <v>0</v>
      </c>
      <c r="C301" s="5">
        <v>0</v>
      </c>
      <c r="D301" s="5">
        <v>1</v>
      </c>
      <c r="E301" s="5">
        <v>208</v>
      </c>
      <c r="F301" s="5">
        <f>Source!V278</f>
        <v>0</v>
      </c>
      <c r="G301" s="5" t="s">
        <v>165</v>
      </c>
      <c r="H301" s="5" t="s">
        <v>166</v>
      </c>
      <c r="I301" s="5"/>
      <c r="J301" s="5"/>
      <c r="K301" s="5">
        <v>208</v>
      </c>
      <c r="L301" s="5">
        <v>22</v>
      </c>
      <c r="M301" s="5">
        <v>3</v>
      </c>
      <c r="N301" s="5" t="s">
        <v>3</v>
      </c>
      <c r="O301" s="5">
        <v>-1</v>
      </c>
      <c r="P301" s="5">
        <f>Source!DN278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5">
      <c r="A302" s="5">
        <v>50</v>
      </c>
      <c r="B302" s="5">
        <v>0</v>
      </c>
      <c r="C302" s="5">
        <v>0</v>
      </c>
      <c r="D302" s="5">
        <v>1</v>
      </c>
      <c r="E302" s="5">
        <v>209</v>
      </c>
      <c r="F302" s="5">
        <f>ROUND(Source!W278,O302)</f>
        <v>0</v>
      </c>
      <c r="G302" s="5" t="s">
        <v>167</v>
      </c>
      <c r="H302" s="5" t="s">
        <v>168</v>
      </c>
      <c r="I302" s="5"/>
      <c r="J302" s="5"/>
      <c r="K302" s="5">
        <v>209</v>
      </c>
      <c r="L302" s="5">
        <v>23</v>
      </c>
      <c r="M302" s="5">
        <v>3</v>
      </c>
      <c r="N302" s="5" t="s">
        <v>3</v>
      </c>
      <c r="O302" s="5">
        <v>2</v>
      </c>
      <c r="P302" s="5">
        <f>ROUND(Source!DO278,O302)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5">
      <c r="A303" s="5">
        <v>50</v>
      </c>
      <c r="B303" s="5">
        <v>0</v>
      </c>
      <c r="C303" s="5">
        <v>0</v>
      </c>
      <c r="D303" s="5">
        <v>1</v>
      </c>
      <c r="E303" s="5">
        <v>233</v>
      </c>
      <c r="F303" s="5">
        <f>ROUND(Source!BD278,O303)</f>
        <v>0</v>
      </c>
      <c r="G303" s="5" t="s">
        <v>169</v>
      </c>
      <c r="H303" s="5" t="s">
        <v>170</v>
      </c>
      <c r="I303" s="5"/>
      <c r="J303" s="5"/>
      <c r="K303" s="5">
        <v>233</v>
      </c>
      <c r="L303" s="5">
        <v>24</v>
      </c>
      <c r="M303" s="5">
        <v>3</v>
      </c>
      <c r="N303" s="5" t="s">
        <v>3</v>
      </c>
      <c r="O303" s="5">
        <v>2</v>
      </c>
      <c r="P303" s="5">
        <f>ROUND(Source!EV278,O303)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5">
      <c r="A304" s="5">
        <v>50</v>
      </c>
      <c r="B304" s="5">
        <v>0</v>
      </c>
      <c r="C304" s="5">
        <v>0</v>
      </c>
      <c r="D304" s="5">
        <v>1</v>
      </c>
      <c r="E304" s="5">
        <v>210</v>
      </c>
      <c r="F304" s="5">
        <f>ROUND(Source!X278,O304)</f>
        <v>463.96</v>
      </c>
      <c r="G304" s="5" t="s">
        <v>171</v>
      </c>
      <c r="H304" s="5" t="s">
        <v>172</v>
      </c>
      <c r="I304" s="5"/>
      <c r="J304" s="5"/>
      <c r="K304" s="5">
        <v>210</v>
      </c>
      <c r="L304" s="5">
        <v>25</v>
      </c>
      <c r="M304" s="5">
        <v>3</v>
      </c>
      <c r="N304" s="5" t="s">
        <v>3</v>
      </c>
      <c r="O304" s="5">
        <v>2</v>
      </c>
      <c r="P304" s="5">
        <f>ROUND(Source!DP278,O304)</f>
        <v>26144.07</v>
      </c>
      <c r="Q304" s="5"/>
      <c r="R304" s="5"/>
      <c r="S304" s="5"/>
      <c r="T304" s="5"/>
      <c r="U304" s="5"/>
      <c r="V304" s="5"/>
      <c r="W304" s="5">
        <v>713.82</v>
      </c>
      <c r="X304" s="5">
        <v>1</v>
      </c>
      <c r="Y304" s="5">
        <v>713.82</v>
      </c>
      <c r="Z304" s="5">
        <v>40223.269999999997</v>
      </c>
      <c r="AA304" s="5">
        <v>1</v>
      </c>
      <c r="AB304" s="5">
        <v>40223.269999999997</v>
      </c>
    </row>
    <row r="305" spans="1:50" x14ac:dyDescent="0.25">
      <c r="A305" s="5">
        <v>50</v>
      </c>
      <c r="B305" s="5">
        <v>0</v>
      </c>
      <c r="C305" s="5">
        <v>0</v>
      </c>
      <c r="D305" s="5">
        <v>1</v>
      </c>
      <c r="E305" s="5">
        <v>211</v>
      </c>
      <c r="F305" s="5">
        <f>ROUND(Source!Y278,O305)</f>
        <v>246.32</v>
      </c>
      <c r="G305" s="5" t="s">
        <v>173</v>
      </c>
      <c r="H305" s="5" t="s">
        <v>174</v>
      </c>
      <c r="I305" s="5"/>
      <c r="J305" s="5"/>
      <c r="K305" s="5">
        <v>211</v>
      </c>
      <c r="L305" s="5">
        <v>26</v>
      </c>
      <c r="M305" s="5">
        <v>3</v>
      </c>
      <c r="N305" s="5" t="s">
        <v>3</v>
      </c>
      <c r="O305" s="5">
        <v>2</v>
      </c>
      <c r="P305" s="5">
        <f>ROUND(Source!DQ278,O305)</f>
        <v>13880.13</v>
      </c>
      <c r="Q305" s="5"/>
      <c r="R305" s="5"/>
      <c r="S305" s="5"/>
      <c r="T305" s="5"/>
      <c r="U305" s="5"/>
      <c r="V305" s="5"/>
      <c r="W305" s="5">
        <v>377.67</v>
      </c>
      <c r="X305" s="5">
        <v>1</v>
      </c>
      <c r="Y305" s="5">
        <v>377.67</v>
      </c>
      <c r="Z305" s="5">
        <v>21282.59</v>
      </c>
      <c r="AA305" s="5">
        <v>1</v>
      </c>
      <c r="AB305" s="5">
        <v>21282.59</v>
      </c>
    </row>
    <row r="306" spans="1:50" x14ac:dyDescent="0.25">
      <c r="A306" s="5">
        <v>50</v>
      </c>
      <c r="B306" s="5">
        <v>0</v>
      </c>
      <c r="C306" s="5">
        <v>0</v>
      </c>
      <c r="D306" s="5">
        <v>1</v>
      </c>
      <c r="E306" s="5">
        <v>224</v>
      </c>
      <c r="F306" s="5">
        <f>ROUND(Source!AR278,O306)</f>
        <v>15119.62</v>
      </c>
      <c r="G306" s="5" t="s">
        <v>175</v>
      </c>
      <c r="H306" s="5" t="s">
        <v>176</v>
      </c>
      <c r="I306" s="5"/>
      <c r="J306" s="5"/>
      <c r="K306" s="5">
        <v>224</v>
      </c>
      <c r="L306" s="5">
        <v>27</v>
      </c>
      <c r="M306" s="5">
        <v>3</v>
      </c>
      <c r="N306" s="5" t="s">
        <v>3</v>
      </c>
      <c r="O306" s="5">
        <v>2</v>
      </c>
      <c r="P306" s="5">
        <f>ROUND(Source!EJ278,O306)</f>
        <v>104875.55</v>
      </c>
      <c r="Q306" s="5"/>
      <c r="R306" s="5"/>
      <c r="S306" s="5"/>
      <c r="T306" s="5"/>
      <c r="U306" s="5"/>
      <c r="V306" s="5"/>
      <c r="W306" s="5">
        <v>73447.44</v>
      </c>
      <c r="X306" s="5">
        <v>1</v>
      </c>
      <c r="Y306" s="5">
        <v>73447.44</v>
      </c>
      <c r="Z306" s="5">
        <v>235847.13</v>
      </c>
      <c r="AA306" s="5">
        <v>1</v>
      </c>
      <c r="AB306" s="5">
        <v>235847.13</v>
      </c>
    </row>
    <row r="309" spans="1:50" x14ac:dyDescent="0.25">
      <c r="A309">
        <v>70</v>
      </c>
      <c r="B309">
        <v>1</v>
      </c>
      <c r="D309">
        <v>1</v>
      </c>
      <c r="E309" t="s">
        <v>319</v>
      </c>
      <c r="F309" t="s">
        <v>320</v>
      </c>
      <c r="G309">
        <v>0</v>
      </c>
      <c r="H309">
        <v>0</v>
      </c>
      <c r="I309" t="s">
        <v>3</v>
      </c>
      <c r="J309">
        <v>1</v>
      </c>
      <c r="K309">
        <v>0</v>
      </c>
      <c r="L309" t="s">
        <v>3</v>
      </c>
      <c r="M309" t="s">
        <v>3</v>
      </c>
      <c r="N309">
        <v>0</v>
      </c>
      <c r="O309">
        <v>0</v>
      </c>
      <c r="P309" t="s">
        <v>3</v>
      </c>
    </row>
    <row r="310" spans="1:50" x14ac:dyDescent="0.25">
      <c r="A310">
        <v>70</v>
      </c>
      <c r="B310">
        <v>1</v>
      </c>
      <c r="D310">
        <v>2</v>
      </c>
      <c r="E310" t="s">
        <v>321</v>
      </c>
      <c r="F310" t="s">
        <v>322</v>
      </c>
      <c r="G310">
        <v>1</v>
      </c>
      <c r="H310">
        <v>0</v>
      </c>
      <c r="I310" t="s">
        <v>3</v>
      </c>
      <c r="J310">
        <v>1</v>
      </c>
      <c r="K310">
        <v>0</v>
      </c>
      <c r="L310" t="s">
        <v>3</v>
      </c>
      <c r="M310" t="s">
        <v>3</v>
      </c>
      <c r="N310">
        <v>0</v>
      </c>
      <c r="O310">
        <v>1</v>
      </c>
      <c r="P310" t="s">
        <v>3</v>
      </c>
    </row>
    <row r="311" spans="1:50" x14ac:dyDescent="0.25">
      <c r="A311">
        <v>70</v>
      </c>
      <c r="B311">
        <v>1</v>
      </c>
      <c r="D311">
        <v>3</v>
      </c>
      <c r="E311" t="s">
        <v>323</v>
      </c>
      <c r="F311" t="s">
        <v>324</v>
      </c>
      <c r="G311">
        <v>1</v>
      </c>
      <c r="H311">
        <v>0</v>
      </c>
      <c r="I311" t="s">
        <v>3</v>
      </c>
      <c r="J311">
        <v>0</v>
      </c>
      <c r="K311">
        <v>0</v>
      </c>
      <c r="L311" t="s">
        <v>3</v>
      </c>
      <c r="M311" t="s">
        <v>3</v>
      </c>
      <c r="N311">
        <v>0</v>
      </c>
      <c r="O311">
        <v>1</v>
      </c>
      <c r="P311" t="s">
        <v>3</v>
      </c>
    </row>
    <row r="312" spans="1:50" x14ac:dyDescent="0.25">
      <c r="A312">
        <v>70</v>
      </c>
      <c r="B312">
        <v>1</v>
      </c>
      <c r="D312">
        <v>4</v>
      </c>
      <c r="E312" t="s">
        <v>325</v>
      </c>
      <c r="F312" t="s">
        <v>326</v>
      </c>
      <c r="G312">
        <v>1</v>
      </c>
      <c r="H312">
        <v>0</v>
      </c>
      <c r="I312" t="s">
        <v>3</v>
      </c>
      <c r="J312">
        <v>0</v>
      </c>
      <c r="K312">
        <v>0</v>
      </c>
      <c r="L312" t="s">
        <v>3</v>
      </c>
      <c r="M312" t="s">
        <v>3</v>
      </c>
      <c r="N312">
        <v>0</v>
      </c>
      <c r="O312">
        <v>1</v>
      </c>
      <c r="P312" t="s">
        <v>3</v>
      </c>
    </row>
    <row r="313" spans="1:50" x14ac:dyDescent="0.25">
      <c r="A313">
        <v>70</v>
      </c>
      <c r="B313">
        <v>1</v>
      </c>
      <c r="D313">
        <v>5</v>
      </c>
      <c r="E313" t="s">
        <v>327</v>
      </c>
      <c r="F313" t="s">
        <v>328</v>
      </c>
      <c r="G313">
        <v>0</v>
      </c>
      <c r="H313">
        <v>0</v>
      </c>
      <c r="I313" t="s">
        <v>3</v>
      </c>
      <c r="J313">
        <v>0</v>
      </c>
      <c r="K313">
        <v>0</v>
      </c>
      <c r="L313" t="s">
        <v>3</v>
      </c>
      <c r="M313" t="s">
        <v>3</v>
      </c>
      <c r="N313">
        <v>0</v>
      </c>
      <c r="O313">
        <v>0</v>
      </c>
      <c r="P313" t="s">
        <v>3</v>
      </c>
    </row>
    <row r="315" spans="1:50" x14ac:dyDescent="0.25">
      <c r="A315">
        <v>-1</v>
      </c>
    </row>
    <row r="317" spans="1:50" x14ac:dyDescent="0.25">
      <c r="A317" s="4">
        <v>75</v>
      </c>
      <c r="B317" s="4" t="s">
        <v>329</v>
      </c>
      <c r="C317" s="4">
        <v>2026</v>
      </c>
      <c r="D317" s="4">
        <v>0</v>
      </c>
      <c r="E317" s="4">
        <v>1</v>
      </c>
      <c r="F317" s="4">
        <v>0</v>
      </c>
      <c r="G317" s="4">
        <v>0</v>
      </c>
      <c r="H317" s="4">
        <v>1</v>
      </c>
      <c r="I317" s="4">
        <v>1</v>
      </c>
      <c r="J317" s="4">
        <v>3</v>
      </c>
      <c r="K317" s="4">
        <v>0</v>
      </c>
      <c r="L317" s="4">
        <v>0</v>
      </c>
      <c r="M317" s="4">
        <v>1</v>
      </c>
      <c r="N317" s="4">
        <v>80604775</v>
      </c>
      <c r="O317" s="4">
        <v>1</v>
      </c>
    </row>
    <row r="318" spans="1:50" x14ac:dyDescent="0.25">
      <c r="A318" s="6">
        <v>1</v>
      </c>
      <c r="B318" s="6" t="s">
        <v>330</v>
      </c>
      <c r="C318" s="6" t="s">
        <v>331</v>
      </c>
      <c r="D318" s="6">
        <v>2026</v>
      </c>
      <c r="E318" s="6">
        <v>1</v>
      </c>
      <c r="F318" s="6">
        <v>1</v>
      </c>
      <c r="G318" s="6">
        <v>1</v>
      </c>
      <c r="H318" s="6">
        <v>0</v>
      </c>
      <c r="I318" s="6">
        <v>2</v>
      </c>
      <c r="J318" s="6">
        <v>1</v>
      </c>
      <c r="K318" s="6">
        <v>1</v>
      </c>
      <c r="L318" s="6">
        <v>1</v>
      </c>
      <c r="M318" s="6">
        <v>1</v>
      </c>
      <c r="N318" s="6">
        <v>1</v>
      </c>
      <c r="O318" s="6">
        <v>1</v>
      </c>
      <c r="P318" s="6">
        <v>1</v>
      </c>
      <c r="Q318" s="6">
        <v>1</v>
      </c>
      <c r="R318" s="6" t="s">
        <v>3</v>
      </c>
      <c r="S318" s="6" t="s">
        <v>3</v>
      </c>
      <c r="T318" s="6" t="s">
        <v>3</v>
      </c>
      <c r="U318" s="6" t="s">
        <v>3</v>
      </c>
      <c r="V318" s="6" t="s">
        <v>3</v>
      </c>
      <c r="W318" s="6" t="s">
        <v>3</v>
      </c>
      <c r="X318" s="6" t="s">
        <v>3</v>
      </c>
      <c r="Y318" s="6" t="s">
        <v>3</v>
      </c>
      <c r="Z318" s="6" t="s">
        <v>3</v>
      </c>
      <c r="AA318" s="6" t="s">
        <v>332</v>
      </c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>
        <v>80604776</v>
      </c>
      <c r="AO318" s="6"/>
      <c r="AP318" s="6"/>
      <c r="AQ318" s="6"/>
      <c r="AR318" s="6"/>
      <c r="AS318" s="6"/>
      <c r="AT318" s="6"/>
      <c r="AU318" s="6"/>
      <c r="AV318" s="6"/>
      <c r="AW318" s="6"/>
      <c r="AX318" s="6"/>
    </row>
    <row r="319" spans="1:50" x14ac:dyDescent="0.25">
      <c r="A319" s="4">
        <v>75</v>
      </c>
      <c r="B319" s="4" t="s">
        <v>333</v>
      </c>
      <c r="C319" s="4">
        <v>2000</v>
      </c>
      <c r="D319" s="4">
        <v>0</v>
      </c>
      <c r="E319" s="4">
        <v>1</v>
      </c>
      <c r="F319" s="4">
        <v>0</v>
      </c>
      <c r="G319" s="4">
        <v>0</v>
      </c>
      <c r="H319" s="4">
        <v>1</v>
      </c>
      <c r="I319" s="4">
        <v>1</v>
      </c>
      <c r="J319" s="4">
        <v>3</v>
      </c>
      <c r="K319" s="4">
        <v>0</v>
      </c>
      <c r="L319" s="4">
        <v>0</v>
      </c>
      <c r="M319" s="4">
        <v>0</v>
      </c>
      <c r="N319" s="4">
        <v>80604773</v>
      </c>
      <c r="O319" s="4">
        <v>2</v>
      </c>
    </row>
    <row r="320" spans="1:50" x14ac:dyDescent="0.25">
      <c r="A320" s="6">
        <v>1</v>
      </c>
      <c r="B320" s="6" t="s">
        <v>330</v>
      </c>
      <c r="C320" s="6" t="s">
        <v>331</v>
      </c>
      <c r="D320" s="6">
        <v>2000</v>
      </c>
      <c r="E320" s="6">
        <v>1</v>
      </c>
      <c r="F320" s="6">
        <v>1</v>
      </c>
      <c r="G320" s="6">
        <v>1</v>
      </c>
      <c r="H320" s="6">
        <v>0</v>
      </c>
      <c r="I320" s="6">
        <v>2</v>
      </c>
      <c r="J320" s="6">
        <v>1</v>
      </c>
      <c r="K320" s="6">
        <v>1</v>
      </c>
      <c r="L320" s="6">
        <v>1</v>
      </c>
      <c r="M320" s="6">
        <v>1</v>
      </c>
      <c r="N320" s="6">
        <v>1</v>
      </c>
      <c r="O320" s="6">
        <v>1</v>
      </c>
      <c r="P320" s="6">
        <v>1</v>
      </c>
      <c r="Q320" s="6">
        <v>1</v>
      </c>
      <c r="R320" s="6" t="s">
        <v>3</v>
      </c>
      <c r="S320" s="6" t="s">
        <v>3</v>
      </c>
      <c r="T320" s="6" t="s">
        <v>3</v>
      </c>
      <c r="U320" s="6" t="s">
        <v>3</v>
      </c>
      <c r="V320" s="6" t="s">
        <v>3</v>
      </c>
      <c r="W320" s="6" t="s">
        <v>3</v>
      </c>
      <c r="X320" s="6" t="s">
        <v>3</v>
      </c>
      <c r="Y320" s="6" t="s">
        <v>3</v>
      </c>
      <c r="Z320" s="6" t="s">
        <v>3</v>
      </c>
      <c r="AA320" s="6" t="s">
        <v>41</v>
      </c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>
        <v>80604774</v>
      </c>
      <c r="AO320" s="6"/>
      <c r="AP320" s="6"/>
      <c r="AQ320" s="6"/>
      <c r="AR320" s="6"/>
      <c r="AS320" s="6"/>
      <c r="AT320" s="6"/>
      <c r="AU320" s="6"/>
      <c r="AV320" s="6"/>
      <c r="AW320" s="6"/>
      <c r="AX320" s="6"/>
    </row>
    <row r="324" spans="1:5" x14ac:dyDescent="0.25">
      <c r="A324">
        <v>65</v>
      </c>
      <c r="C324">
        <v>1</v>
      </c>
      <c r="D324">
        <v>0</v>
      </c>
      <c r="E3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584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8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80604775</v>
      </c>
      <c r="E14" s="1">
        <v>80604773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21</v>
      </c>
      <c r="D16" s="7" t="s">
        <v>22</v>
      </c>
      <c r="E16" s="8">
        <f>ROUND((Source!P263)/1000,2)</f>
        <v>25.77</v>
      </c>
      <c r="F16" s="8">
        <f>ROUND((Source!P264)/1000,2)</f>
        <v>79.099999999999994</v>
      </c>
      <c r="G16" s="8">
        <f>ROUND((Source!P255)/1000,2)</f>
        <v>0</v>
      </c>
      <c r="H16" s="8">
        <f>ROUND((Source!P265)/1000+(Source!P266)/1000,2)</f>
        <v>0</v>
      </c>
      <c r="I16" s="8">
        <f>E16+F16+G16+H16</f>
        <v>104.86999999999999</v>
      </c>
      <c r="J16" s="8">
        <f>ROUND((Source!P261+Source!P260)/1000,2)</f>
        <v>27.22</v>
      </c>
      <c r="K16" s="8">
        <v>305.92</v>
      </c>
      <c r="L16" s="8">
        <v>0</v>
      </c>
      <c r="M16" s="8">
        <v>0</v>
      </c>
      <c r="N16" s="8">
        <f>I16+L16+M16</f>
        <v>104.86999999999999</v>
      </c>
      <c r="T16" s="9">
        <f>ROUND((Source!F263)/1000,2)</f>
        <v>4.97</v>
      </c>
      <c r="U16" s="9">
        <f>ROUND((Source!F264)/1000,2)</f>
        <v>10.15</v>
      </c>
      <c r="V16" s="9">
        <f>ROUND((Source!F255)/1000,2)</f>
        <v>0</v>
      </c>
      <c r="W16" s="9">
        <f>ROUND((Source!F265)/1000+(Source!F266)/1000,2)</f>
        <v>0</v>
      </c>
      <c r="X16" s="9">
        <f>T16+U16+V16+W16</f>
        <v>15.120000000000001</v>
      </c>
      <c r="Y16" s="9">
        <f>ROUND((Source!F261+Source!F260)/1000,2)</f>
        <v>0.48</v>
      </c>
      <c r="Z16" s="9">
        <v>143.87</v>
      </c>
      <c r="AA16" s="9">
        <v>0</v>
      </c>
      <c r="AB16" s="9">
        <v>0</v>
      </c>
      <c r="AC16" s="9">
        <f>X16+AA16+AB16</f>
        <v>15.120000000000001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174341.27</v>
      </c>
      <c r="AU16" s="8">
        <v>131577.69</v>
      </c>
      <c r="AV16" s="8">
        <v>0</v>
      </c>
      <c r="AW16" s="8">
        <v>0</v>
      </c>
      <c r="AX16" s="8">
        <v>0</v>
      </c>
      <c r="AY16" s="8">
        <v>1674.84</v>
      </c>
      <c r="AZ16" s="8">
        <v>641.83000000000004</v>
      </c>
      <c r="BA16" s="8">
        <v>41088.74</v>
      </c>
      <c r="BB16" s="8">
        <v>25773.42</v>
      </c>
      <c r="BC16" s="8">
        <v>210073.71</v>
      </c>
      <c r="BD16" s="8">
        <v>0</v>
      </c>
      <c r="BE16" s="8">
        <v>0</v>
      </c>
      <c r="BF16" s="8">
        <v>53.050028499999996</v>
      </c>
      <c r="BG16" s="8">
        <v>0</v>
      </c>
      <c r="BH16" s="8">
        <v>0</v>
      </c>
      <c r="BI16" s="8">
        <v>40223.269999999997</v>
      </c>
      <c r="BJ16" s="8">
        <v>21282.59</v>
      </c>
      <c r="BK16" s="8">
        <v>235847.13</v>
      </c>
      <c r="BR16" s="9">
        <v>72355.95</v>
      </c>
      <c r="BS16" s="9">
        <v>71515.12</v>
      </c>
      <c r="BT16" s="9">
        <v>0</v>
      </c>
      <c r="BU16" s="9">
        <v>0</v>
      </c>
      <c r="BV16" s="9">
        <v>0</v>
      </c>
      <c r="BW16" s="9">
        <v>111.66</v>
      </c>
      <c r="BX16" s="9">
        <v>11.39</v>
      </c>
      <c r="BY16" s="9">
        <v>729.17</v>
      </c>
      <c r="BZ16" s="9">
        <v>4973.8</v>
      </c>
      <c r="CA16" s="9">
        <v>68473.64</v>
      </c>
      <c r="CB16" s="9">
        <v>0</v>
      </c>
      <c r="CC16" s="9">
        <v>0</v>
      </c>
      <c r="CD16" s="9">
        <v>53.050028499999996</v>
      </c>
      <c r="CE16" s="9">
        <v>0</v>
      </c>
      <c r="CF16" s="9">
        <v>0</v>
      </c>
      <c r="CG16" s="9">
        <v>713.82</v>
      </c>
      <c r="CH16" s="9">
        <v>377.67</v>
      </c>
      <c r="CI16" s="9">
        <v>73447.44</v>
      </c>
    </row>
    <row r="18" spans="1:29" x14ac:dyDescent="0.25">
      <c r="A18">
        <v>51</v>
      </c>
      <c r="E18">
        <v>25.77</v>
      </c>
      <c r="F18">
        <v>210.07</v>
      </c>
      <c r="G18">
        <v>0</v>
      </c>
      <c r="H18">
        <v>0</v>
      </c>
      <c r="I18">
        <v>235.84</v>
      </c>
      <c r="J18">
        <v>41.73</v>
      </c>
      <c r="K18">
        <v>305.92</v>
      </c>
      <c r="L18">
        <v>0</v>
      </c>
      <c r="M18">
        <v>0</v>
      </c>
      <c r="N18">
        <v>235.84</v>
      </c>
      <c r="T18">
        <v>4.97</v>
      </c>
      <c r="U18">
        <v>68.47</v>
      </c>
      <c r="V18">
        <v>0</v>
      </c>
      <c r="W18">
        <v>0</v>
      </c>
      <c r="X18">
        <v>73.44</v>
      </c>
      <c r="Y18">
        <v>0.74</v>
      </c>
      <c r="Z18">
        <v>143.87</v>
      </c>
      <c r="AA18">
        <v>0</v>
      </c>
      <c r="AB18">
        <v>0</v>
      </c>
      <c r="AC18">
        <v>73.44</v>
      </c>
    </row>
    <row r="20" spans="1:29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174341.27</v>
      </c>
      <c r="G20" s="5" t="s">
        <v>123</v>
      </c>
      <c r="H20" s="5" t="s">
        <v>124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72355.95</v>
      </c>
    </row>
    <row r="21" spans="1:29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131577.69</v>
      </c>
      <c r="G21" s="5" t="s">
        <v>125</v>
      </c>
      <c r="H21" s="5" t="s">
        <v>126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71515.12</v>
      </c>
    </row>
    <row r="22" spans="1:29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127</v>
      </c>
      <c r="H22" s="5" t="s">
        <v>128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131577.69</v>
      </c>
      <c r="G23" s="5" t="s">
        <v>129</v>
      </c>
      <c r="H23" s="5" t="s">
        <v>130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71515.12</v>
      </c>
    </row>
    <row r="24" spans="1:29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131577.69</v>
      </c>
      <c r="G24" s="5" t="s">
        <v>131</v>
      </c>
      <c r="H24" s="5" t="s">
        <v>132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71515.12</v>
      </c>
    </row>
    <row r="25" spans="1:29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133</v>
      </c>
      <c r="H25" s="5" t="s">
        <v>134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131577.69</v>
      </c>
      <c r="G26" s="5" t="s">
        <v>135</v>
      </c>
      <c r="H26" s="5" t="s">
        <v>136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71515.12</v>
      </c>
    </row>
    <row r="27" spans="1:29" x14ac:dyDescent="0.25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137</v>
      </c>
      <c r="H27" s="5" t="s">
        <v>138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139</v>
      </c>
      <c r="H28" s="5" t="s">
        <v>140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141</v>
      </c>
      <c r="H29" s="5" t="s">
        <v>142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1674.84</v>
      </c>
      <c r="G30" s="5" t="s">
        <v>143</v>
      </c>
      <c r="H30" s="5" t="s">
        <v>144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111.66</v>
      </c>
    </row>
    <row r="31" spans="1:29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145</v>
      </c>
      <c r="H31" s="5" t="s">
        <v>146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641.83000000000004</v>
      </c>
      <c r="G32" s="5" t="s">
        <v>147</v>
      </c>
      <c r="H32" s="5" t="s">
        <v>148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11.39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41088.74</v>
      </c>
      <c r="G33" s="5" t="s">
        <v>149</v>
      </c>
      <c r="H33" s="5" t="s">
        <v>150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729.17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151</v>
      </c>
      <c r="H34" s="5" t="s">
        <v>152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25773.42</v>
      </c>
      <c r="G35" s="5" t="s">
        <v>153</v>
      </c>
      <c r="H35" s="5" t="s">
        <v>154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4973.8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210073.71</v>
      </c>
      <c r="G36" s="5" t="s">
        <v>155</v>
      </c>
      <c r="H36" s="5" t="s">
        <v>156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68473.64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157</v>
      </c>
      <c r="H37" s="5" t="s">
        <v>158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159</v>
      </c>
      <c r="H38" s="5" t="s">
        <v>160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161</v>
      </c>
      <c r="H39" s="5" t="s">
        <v>162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53.050028499999996</v>
      </c>
      <c r="G40" s="5" t="s">
        <v>163</v>
      </c>
      <c r="H40" s="5" t="s">
        <v>164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53.050028499999996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165</v>
      </c>
      <c r="H41" s="5" t="s">
        <v>166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167</v>
      </c>
      <c r="H42" s="5" t="s">
        <v>168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169</v>
      </c>
      <c r="H43" s="5" t="s">
        <v>170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40223.269999999997</v>
      </c>
      <c r="G44" s="5" t="s">
        <v>171</v>
      </c>
      <c r="H44" s="5" t="s">
        <v>172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713.82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21282.59</v>
      </c>
      <c r="G45" s="5" t="s">
        <v>173</v>
      </c>
      <c r="H45" s="5" t="s">
        <v>174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377.67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235847.13</v>
      </c>
      <c r="G46" s="5" t="s">
        <v>175</v>
      </c>
      <c r="H46" s="5" t="s">
        <v>176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73447.44</v>
      </c>
    </row>
    <row r="48" spans="1:16" x14ac:dyDescent="0.25">
      <c r="A48">
        <v>-1</v>
      </c>
    </row>
    <row r="51" spans="1:50" x14ac:dyDescent="0.25">
      <c r="A51" s="4">
        <v>75</v>
      </c>
      <c r="B51" s="4" t="s">
        <v>329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80604775</v>
      </c>
      <c r="O51" s="4">
        <v>1</v>
      </c>
    </row>
    <row r="52" spans="1:50" x14ac:dyDescent="0.25">
      <c r="A52" s="6">
        <v>1</v>
      </c>
      <c r="B52" s="6" t="s">
        <v>330</v>
      </c>
      <c r="C52" s="6" t="s">
        <v>331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332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80604776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4">
        <v>75</v>
      </c>
      <c r="B53" s="4" t="s">
        <v>333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80604773</v>
      </c>
      <c r="O53" s="4">
        <v>2</v>
      </c>
    </row>
    <row r="54" spans="1:50" x14ac:dyDescent="0.25">
      <c r="A54" s="6">
        <v>1</v>
      </c>
      <c r="B54" s="6" t="s">
        <v>330</v>
      </c>
      <c r="C54" s="6" t="s">
        <v>331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41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80604774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ROW(Source!A56)</f>
        <v>56</v>
      </c>
      <c r="B1">
        <v>80604773</v>
      </c>
      <c r="C1">
        <v>80605276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335</v>
      </c>
      <c r="J1" t="s">
        <v>3</v>
      </c>
      <c r="K1" t="s">
        <v>336</v>
      </c>
      <c r="L1">
        <v>1191</v>
      </c>
      <c r="N1">
        <v>1013</v>
      </c>
      <c r="O1" t="s">
        <v>337</v>
      </c>
      <c r="P1" t="s">
        <v>337</v>
      </c>
      <c r="Q1">
        <v>1</v>
      </c>
      <c r="W1">
        <v>0</v>
      </c>
      <c r="X1">
        <v>476480486</v>
      </c>
      <c r="Y1">
        <f t="shared" ref="Y1:Y32" si="0">AT1</f>
        <v>91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91</v>
      </c>
      <c r="AU1" t="s">
        <v>3</v>
      </c>
      <c r="AV1">
        <v>1</v>
      </c>
      <c r="AW1">
        <v>2</v>
      </c>
      <c r="AX1">
        <v>80605288</v>
      </c>
      <c r="AY1">
        <v>1</v>
      </c>
      <c r="AZ1">
        <v>0</v>
      </c>
      <c r="BA1">
        <v>133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ROUND(AT1*Source!I56*AH1*AL1,2)</f>
        <v>0</v>
      </c>
      <c r="CV1">
        <f>ROUND(Y1*Source!I56,9)</f>
        <v>0.91</v>
      </c>
      <c r="CW1">
        <v>0</v>
      </c>
      <c r="CX1">
        <f>ROUND(Y1*Source!I56,9)</f>
        <v>0.91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ROW(Source!A56)</f>
        <v>56</v>
      </c>
      <c r="B2">
        <v>80604773</v>
      </c>
      <c r="C2">
        <v>80605276</v>
      </c>
      <c r="D2">
        <v>79264842</v>
      </c>
      <c r="E2">
        <v>1</v>
      </c>
      <c r="F2">
        <v>1</v>
      </c>
      <c r="G2">
        <v>1080</v>
      </c>
      <c r="H2">
        <v>2</v>
      </c>
      <c r="I2" t="s">
        <v>338</v>
      </c>
      <c r="J2" t="s">
        <v>339</v>
      </c>
      <c r="K2" t="s">
        <v>340</v>
      </c>
      <c r="L2">
        <v>1368</v>
      </c>
      <c r="N2">
        <v>1011</v>
      </c>
      <c r="O2" t="s">
        <v>341</v>
      </c>
      <c r="P2" t="s">
        <v>341</v>
      </c>
      <c r="Q2">
        <v>1</v>
      </c>
      <c r="W2">
        <v>0</v>
      </c>
      <c r="X2">
        <v>-2065404138</v>
      </c>
      <c r="Y2">
        <f t="shared" si="0"/>
        <v>27.3</v>
      </c>
      <c r="AA2">
        <v>0</v>
      </c>
      <c r="AB2">
        <v>7.73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27.3</v>
      </c>
      <c r="AU2" t="s">
        <v>3</v>
      </c>
      <c r="AV2">
        <v>0</v>
      </c>
      <c r="AW2">
        <v>2</v>
      </c>
      <c r="AX2">
        <v>80605289</v>
      </c>
      <c r="AY2">
        <v>1</v>
      </c>
      <c r="AZ2">
        <v>0</v>
      </c>
      <c r="BA2">
        <v>134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ROUND(Y2*Source!I56*DO2,9)</f>
        <v>0</v>
      </c>
      <c r="CX2">
        <f>ROUND(Y2*Source!I56,9)</f>
        <v>0.27300000000000002</v>
      </c>
      <c r="CY2">
        <f t="shared" ref="CY2:CY7" si="7">AB2</f>
        <v>7.73</v>
      </c>
      <c r="CZ2">
        <f t="shared" ref="CZ2:CZ7" si="8">AF2</f>
        <v>7.11</v>
      </c>
      <c r="DA2">
        <f t="shared" ref="DA2:DA7" si="9">AJ2</f>
        <v>1</v>
      </c>
      <c r="DB2">
        <f t="shared" si="1"/>
        <v>194.1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1.94</v>
      </c>
      <c r="DH2">
        <f t="shared" si="5"/>
        <v>0</v>
      </c>
      <c r="DI2">
        <f t="shared" si="6"/>
        <v>0</v>
      </c>
      <c r="DJ2">
        <f t="shared" ref="DJ2:DJ7" si="10">DG2</f>
        <v>1.94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ROW(Source!A56)</f>
        <v>56</v>
      </c>
      <c r="B3">
        <v>80604773</v>
      </c>
      <c r="C3">
        <v>80605276</v>
      </c>
      <c r="D3">
        <v>79264844</v>
      </c>
      <c r="E3">
        <v>1</v>
      </c>
      <c r="F3">
        <v>1</v>
      </c>
      <c r="G3">
        <v>1080</v>
      </c>
      <c r="H3">
        <v>2</v>
      </c>
      <c r="I3" t="s">
        <v>342</v>
      </c>
      <c r="J3" t="s">
        <v>343</v>
      </c>
      <c r="K3" t="s">
        <v>344</v>
      </c>
      <c r="L3">
        <v>1368</v>
      </c>
      <c r="N3">
        <v>1011</v>
      </c>
      <c r="O3" t="s">
        <v>341</v>
      </c>
      <c r="P3" t="s">
        <v>341</v>
      </c>
      <c r="Q3">
        <v>1</v>
      </c>
      <c r="W3">
        <v>0</v>
      </c>
      <c r="X3">
        <v>549242131</v>
      </c>
      <c r="Y3">
        <f t="shared" si="0"/>
        <v>1</v>
      </c>
      <c r="AA3">
        <v>0</v>
      </c>
      <c r="AB3">
        <v>0.3</v>
      </c>
      <c r="AC3">
        <v>0</v>
      </c>
      <c r="AD3">
        <v>0</v>
      </c>
      <c r="AE3">
        <v>0</v>
      </c>
      <c r="AF3">
        <v>0.28000000000000003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</v>
      </c>
      <c r="AU3" t="s">
        <v>3</v>
      </c>
      <c r="AV3">
        <v>0</v>
      </c>
      <c r="AW3">
        <v>2</v>
      </c>
      <c r="AX3">
        <v>80605290</v>
      </c>
      <c r="AY3">
        <v>1</v>
      </c>
      <c r="AZ3">
        <v>0</v>
      </c>
      <c r="BA3">
        <v>135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ROUND(Y3*Source!I56*DO3,9)</f>
        <v>0</v>
      </c>
      <c r="CX3">
        <f>ROUND(Y3*Source!I56,9)</f>
        <v>0.01</v>
      </c>
      <c r="CY3">
        <f t="shared" si="7"/>
        <v>0.3</v>
      </c>
      <c r="CZ3">
        <f t="shared" si="8"/>
        <v>0.28000000000000003</v>
      </c>
      <c r="DA3">
        <f t="shared" si="9"/>
        <v>1</v>
      </c>
      <c r="DB3">
        <f t="shared" si="1"/>
        <v>0.28000000000000003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ROW(Source!A56)</f>
        <v>56</v>
      </c>
      <c r="B4">
        <v>80604773</v>
      </c>
      <c r="C4">
        <v>80605276</v>
      </c>
      <c r="D4">
        <v>79265141</v>
      </c>
      <c r="E4">
        <v>1</v>
      </c>
      <c r="F4">
        <v>1</v>
      </c>
      <c r="G4">
        <v>1080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341</v>
      </c>
      <c r="P4" t="s">
        <v>341</v>
      </c>
      <c r="Q4">
        <v>1</v>
      </c>
      <c r="W4">
        <v>0</v>
      </c>
      <c r="X4">
        <v>-1985943078</v>
      </c>
      <c r="Y4">
        <f t="shared" si="0"/>
        <v>0.5</v>
      </c>
      <c r="AA4">
        <v>0</v>
      </c>
      <c r="AB4">
        <v>90.33</v>
      </c>
      <c r="AC4">
        <v>13.72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0.5</v>
      </c>
      <c r="AU4" t="s">
        <v>3</v>
      </c>
      <c r="AV4">
        <v>0</v>
      </c>
      <c r="AW4">
        <v>2</v>
      </c>
      <c r="AX4">
        <v>80605291</v>
      </c>
      <c r="AY4">
        <v>1</v>
      </c>
      <c r="AZ4">
        <v>0</v>
      </c>
      <c r="BA4">
        <v>136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ROUND(Y4*Source!I56*DO4,9)</f>
        <v>6.3100000000000003E-2</v>
      </c>
      <c r="CX4">
        <f>ROUND(Y4*Source!I56,9)</f>
        <v>5.0000000000000001E-3</v>
      </c>
      <c r="CY4">
        <f t="shared" si="7"/>
        <v>90.33</v>
      </c>
      <c r="CZ4">
        <f t="shared" si="8"/>
        <v>83.1</v>
      </c>
      <c r="DA4">
        <f t="shared" si="9"/>
        <v>1</v>
      </c>
      <c r="DB4">
        <f t="shared" si="1"/>
        <v>41.55</v>
      </c>
      <c r="DC4">
        <f t="shared" si="2"/>
        <v>6.31</v>
      </c>
      <c r="DD4" t="s">
        <v>3</v>
      </c>
      <c r="DE4" t="s">
        <v>3</v>
      </c>
      <c r="DF4">
        <f t="shared" si="3"/>
        <v>0</v>
      </c>
      <c r="DG4">
        <f t="shared" si="4"/>
        <v>0.42</v>
      </c>
      <c r="DH4">
        <f t="shared" si="5"/>
        <v>0.06</v>
      </c>
      <c r="DI4">
        <f t="shared" si="6"/>
        <v>0</v>
      </c>
      <c r="DJ4">
        <f t="shared" si="10"/>
        <v>0.42</v>
      </c>
      <c r="DK4">
        <v>0</v>
      </c>
      <c r="DL4" t="s">
        <v>348</v>
      </c>
      <c r="DM4">
        <v>0</v>
      </c>
      <c r="DN4" t="s">
        <v>337</v>
      </c>
      <c r="DO4">
        <v>12.62</v>
      </c>
    </row>
    <row r="5" spans="1:119" x14ac:dyDescent="0.25">
      <c r="A5">
        <f>ROW(Source!A56)</f>
        <v>56</v>
      </c>
      <c r="B5">
        <v>80604773</v>
      </c>
      <c r="C5">
        <v>80605276</v>
      </c>
      <c r="D5">
        <v>79265260</v>
      </c>
      <c r="E5">
        <v>1</v>
      </c>
      <c r="F5">
        <v>1</v>
      </c>
      <c r="G5">
        <v>1080</v>
      </c>
      <c r="H5">
        <v>2</v>
      </c>
      <c r="I5" t="s">
        <v>349</v>
      </c>
      <c r="J5" t="s">
        <v>350</v>
      </c>
      <c r="K5" t="s">
        <v>351</v>
      </c>
      <c r="L5">
        <v>1368</v>
      </c>
      <c r="N5">
        <v>1011</v>
      </c>
      <c r="O5" t="s">
        <v>341</v>
      </c>
      <c r="P5" t="s">
        <v>341</v>
      </c>
      <c r="Q5">
        <v>1</v>
      </c>
      <c r="W5">
        <v>0</v>
      </c>
      <c r="X5">
        <v>2147454900</v>
      </c>
      <c r="Y5">
        <f t="shared" si="0"/>
        <v>0.3</v>
      </c>
      <c r="AA5">
        <v>0</v>
      </c>
      <c r="AB5">
        <v>0.87</v>
      </c>
      <c r="AC5">
        <v>0</v>
      </c>
      <c r="AD5">
        <v>0</v>
      </c>
      <c r="AE5">
        <v>0</v>
      </c>
      <c r="AF5">
        <v>0.8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0.3</v>
      </c>
      <c r="AU5" t="s">
        <v>3</v>
      </c>
      <c r="AV5">
        <v>0</v>
      </c>
      <c r="AW5">
        <v>2</v>
      </c>
      <c r="AX5">
        <v>80605292</v>
      </c>
      <c r="AY5">
        <v>1</v>
      </c>
      <c r="AZ5">
        <v>0</v>
      </c>
      <c r="BA5">
        <v>137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ROUND(Y5*Source!I56*DO5,9)</f>
        <v>0</v>
      </c>
      <c r="CX5">
        <f>ROUND(Y5*Source!I56,9)</f>
        <v>3.0000000000000001E-3</v>
      </c>
      <c r="CY5">
        <f t="shared" si="7"/>
        <v>0.87</v>
      </c>
      <c r="CZ5">
        <f t="shared" si="8"/>
        <v>0.8</v>
      </c>
      <c r="DA5">
        <f t="shared" si="9"/>
        <v>1</v>
      </c>
      <c r="DB5">
        <f t="shared" si="1"/>
        <v>0.24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ROW(Source!A56)</f>
        <v>56</v>
      </c>
      <c r="B6">
        <v>80604773</v>
      </c>
      <c r="C6">
        <v>80605276</v>
      </c>
      <c r="D6">
        <v>79265200</v>
      </c>
      <c r="E6">
        <v>1</v>
      </c>
      <c r="F6">
        <v>1</v>
      </c>
      <c r="G6">
        <v>1080</v>
      </c>
      <c r="H6">
        <v>2</v>
      </c>
      <c r="I6" t="s">
        <v>352</v>
      </c>
      <c r="J6" t="s">
        <v>353</v>
      </c>
      <c r="K6" t="s">
        <v>354</v>
      </c>
      <c r="L6">
        <v>1368</v>
      </c>
      <c r="N6">
        <v>1011</v>
      </c>
      <c r="O6" t="s">
        <v>341</v>
      </c>
      <c r="P6" t="s">
        <v>341</v>
      </c>
      <c r="Q6">
        <v>1</v>
      </c>
      <c r="W6">
        <v>0</v>
      </c>
      <c r="X6">
        <v>276797719</v>
      </c>
      <c r="Y6">
        <f t="shared" si="0"/>
        <v>1.1000000000000001</v>
      </c>
      <c r="AA6">
        <v>0</v>
      </c>
      <c r="AB6">
        <v>0.46</v>
      </c>
      <c r="AC6">
        <v>0</v>
      </c>
      <c r="AD6">
        <v>0</v>
      </c>
      <c r="AE6">
        <v>0</v>
      </c>
      <c r="AF6">
        <v>0.42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1.1000000000000001</v>
      </c>
      <c r="AU6" t="s">
        <v>3</v>
      </c>
      <c r="AV6">
        <v>0</v>
      </c>
      <c r="AW6">
        <v>2</v>
      </c>
      <c r="AX6">
        <v>80605293</v>
      </c>
      <c r="AY6">
        <v>1</v>
      </c>
      <c r="AZ6">
        <v>0</v>
      </c>
      <c r="BA6">
        <v>138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ROUND(Y6*Source!I56*DO6,9)</f>
        <v>0</v>
      </c>
      <c r="CX6">
        <f>ROUND(Y6*Source!I56,9)</f>
        <v>1.0999999999999999E-2</v>
      </c>
      <c r="CY6">
        <f t="shared" si="7"/>
        <v>0.46</v>
      </c>
      <c r="CZ6">
        <f t="shared" si="8"/>
        <v>0.42</v>
      </c>
      <c r="DA6">
        <f t="shared" si="9"/>
        <v>1</v>
      </c>
      <c r="DB6">
        <f t="shared" si="1"/>
        <v>0.46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ROW(Source!A56)</f>
        <v>56</v>
      </c>
      <c r="B7">
        <v>80604773</v>
      </c>
      <c r="C7">
        <v>80605276</v>
      </c>
      <c r="D7">
        <v>79265232</v>
      </c>
      <c r="E7">
        <v>1</v>
      </c>
      <c r="F7">
        <v>1</v>
      </c>
      <c r="G7">
        <v>1080</v>
      </c>
      <c r="H7">
        <v>2</v>
      </c>
      <c r="I7" t="s">
        <v>355</v>
      </c>
      <c r="J7" t="s">
        <v>356</v>
      </c>
      <c r="K7" t="s">
        <v>357</v>
      </c>
      <c r="L7">
        <v>1368</v>
      </c>
      <c r="N7">
        <v>1011</v>
      </c>
      <c r="O7" t="s">
        <v>341</v>
      </c>
      <c r="P7" t="s">
        <v>341</v>
      </c>
      <c r="Q7">
        <v>1</v>
      </c>
      <c r="W7">
        <v>0</v>
      </c>
      <c r="X7">
        <v>-1563766201</v>
      </c>
      <c r="Y7">
        <f t="shared" si="0"/>
        <v>0.84</v>
      </c>
      <c r="AA7">
        <v>0</v>
      </c>
      <c r="AB7">
        <v>24.67</v>
      </c>
      <c r="AC7">
        <v>12.15</v>
      </c>
      <c r="AD7">
        <v>0</v>
      </c>
      <c r="AE7">
        <v>0</v>
      </c>
      <c r="AF7">
        <v>22.7</v>
      </c>
      <c r="AG7">
        <v>11.18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0.84</v>
      </c>
      <c r="AU7" t="s">
        <v>3</v>
      </c>
      <c r="AV7">
        <v>0</v>
      </c>
      <c r="AW7">
        <v>2</v>
      </c>
      <c r="AX7">
        <v>80605294</v>
      </c>
      <c r="AY7">
        <v>1</v>
      </c>
      <c r="AZ7">
        <v>0</v>
      </c>
      <c r="BA7">
        <v>139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ROUND(Y7*Source!I56*DO7,9)</f>
        <v>9.3911999999999995E-2</v>
      </c>
      <c r="CX7">
        <f>ROUND(Y7*Source!I56,9)</f>
        <v>8.3999999999999995E-3</v>
      </c>
      <c r="CY7">
        <f t="shared" si="7"/>
        <v>24.67</v>
      </c>
      <c r="CZ7">
        <f t="shared" si="8"/>
        <v>22.7</v>
      </c>
      <c r="DA7">
        <f t="shared" si="9"/>
        <v>1</v>
      </c>
      <c r="DB7">
        <f t="shared" si="1"/>
        <v>19.07</v>
      </c>
      <c r="DC7">
        <f t="shared" si="2"/>
        <v>9.39</v>
      </c>
      <c r="DD7" t="s">
        <v>3</v>
      </c>
      <c r="DE7" t="s">
        <v>3</v>
      </c>
      <c r="DF7">
        <f t="shared" si="3"/>
        <v>0</v>
      </c>
      <c r="DG7">
        <f t="shared" si="4"/>
        <v>0.19</v>
      </c>
      <c r="DH7">
        <f t="shared" si="5"/>
        <v>0.09</v>
      </c>
      <c r="DI7">
        <f t="shared" si="6"/>
        <v>0</v>
      </c>
      <c r="DJ7">
        <f t="shared" si="10"/>
        <v>0.19</v>
      </c>
      <c r="DK7">
        <v>0</v>
      </c>
      <c r="DL7" t="s">
        <v>348</v>
      </c>
      <c r="DM7">
        <v>0</v>
      </c>
      <c r="DN7" t="s">
        <v>337</v>
      </c>
      <c r="DO7">
        <v>11.18</v>
      </c>
    </row>
    <row r="8" spans="1:119" x14ac:dyDescent="0.25">
      <c r="A8">
        <f>ROW(Source!A56)</f>
        <v>56</v>
      </c>
      <c r="B8">
        <v>80604773</v>
      </c>
      <c r="C8">
        <v>80605276</v>
      </c>
      <c r="D8">
        <v>79234061</v>
      </c>
      <c r="E8">
        <v>1</v>
      </c>
      <c r="F8">
        <v>1</v>
      </c>
      <c r="G8">
        <v>1080</v>
      </c>
      <c r="H8">
        <v>3</v>
      </c>
      <c r="I8" t="s">
        <v>104</v>
      </c>
      <c r="J8" t="s">
        <v>106</v>
      </c>
      <c r="K8" t="s">
        <v>105</v>
      </c>
      <c r="L8">
        <v>1348</v>
      </c>
      <c r="N8">
        <v>1009</v>
      </c>
      <c r="O8" t="s">
        <v>67</v>
      </c>
      <c r="P8" t="s">
        <v>67</v>
      </c>
      <c r="Q8">
        <v>1000</v>
      </c>
      <c r="W8">
        <v>0</v>
      </c>
      <c r="X8">
        <v>-313469066</v>
      </c>
      <c r="Y8">
        <f t="shared" si="0"/>
        <v>1.032</v>
      </c>
      <c r="AA8">
        <v>7870.3</v>
      </c>
      <c r="AB8">
        <v>0</v>
      </c>
      <c r="AC8">
        <v>0</v>
      </c>
      <c r="AD8">
        <v>0</v>
      </c>
      <c r="AE8">
        <v>7870.3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1.032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ROUND(Y8*Source!I56,9)</f>
        <v>1.0319999999999999E-2</v>
      </c>
      <c r="CY8">
        <f>AA8</f>
        <v>7870.3</v>
      </c>
      <c r="CZ8">
        <f>AE8</f>
        <v>7870.3</v>
      </c>
      <c r="DA8">
        <f>AI8</f>
        <v>1</v>
      </c>
      <c r="DB8">
        <f t="shared" si="1"/>
        <v>8122.15</v>
      </c>
      <c r="DC8">
        <f t="shared" si="2"/>
        <v>0</v>
      </c>
      <c r="DD8" t="s">
        <v>3</v>
      </c>
      <c r="DE8" t="s">
        <v>3</v>
      </c>
      <c r="DF8">
        <f t="shared" si="3"/>
        <v>81.22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81.22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ROW(Source!A56)</f>
        <v>56</v>
      </c>
      <c r="B9">
        <v>80604773</v>
      </c>
      <c r="C9">
        <v>80605276</v>
      </c>
      <c r="D9">
        <v>79234441</v>
      </c>
      <c r="E9">
        <v>1</v>
      </c>
      <c r="F9">
        <v>1</v>
      </c>
      <c r="G9">
        <v>1080</v>
      </c>
      <c r="H9">
        <v>3</v>
      </c>
      <c r="I9" t="s">
        <v>358</v>
      </c>
      <c r="J9" t="s">
        <v>359</v>
      </c>
      <c r="K9" t="s">
        <v>360</v>
      </c>
      <c r="L9">
        <v>1348</v>
      </c>
      <c r="N9">
        <v>1009</v>
      </c>
      <c r="O9" t="s">
        <v>67</v>
      </c>
      <c r="P9" t="s">
        <v>67</v>
      </c>
      <c r="Q9">
        <v>1000</v>
      </c>
      <c r="W9">
        <v>0</v>
      </c>
      <c r="X9">
        <v>-2039612599</v>
      </c>
      <c r="Y9">
        <f t="shared" si="0"/>
        <v>2.1499999999999998E-2</v>
      </c>
      <c r="AA9">
        <v>7185.82</v>
      </c>
      <c r="AB9">
        <v>0</v>
      </c>
      <c r="AC9">
        <v>0</v>
      </c>
      <c r="AD9">
        <v>0</v>
      </c>
      <c r="AE9">
        <v>7185.82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2.1499999999999998E-2</v>
      </c>
      <c r="AU9" t="s">
        <v>3</v>
      </c>
      <c r="AV9">
        <v>0</v>
      </c>
      <c r="AW9">
        <v>2</v>
      </c>
      <c r="AX9">
        <v>80605297</v>
      </c>
      <c r="AY9">
        <v>1</v>
      </c>
      <c r="AZ9">
        <v>0</v>
      </c>
      <c r="BA9">
        <v>142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ROUND(Y9*Source!I56,9)</f>
        <v>2.1499999999999999E-4</v>
      </c>
      <c r="CY9">
        <f>AA9</f>
        <v>7185.82</v>
      </c>
      <c r="CZ9">
        <f>AE9</f>
        <v>7185.82</v>
      </c>
      <c r="DA9">
        <f>AI9</f>
        <v>1</v>
      </c>
      <c r="DB9">
        <f t="shared" si="1"/>
        <v>154.5</v>
      </c>
      <c r="DC9">
        <f t="shared" si="2"/>
        <v>0</v>
      </c>
      <c r="DD9" t="s">
        <v>3</v>
      </c>
      <c r="DE9" t="s">
        <v>3</v>
      </c>
      <c r="DF9">
        <f t="shared" si="3"/>
        <v>1.54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1.54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ROW(Source!A56)</f>
        <v>56</v>
      </c>
      <c r="B10">
        <v>80604773</v>
      </c>
      <c r="C10">
        <v>80605276</v>
      </c>
      <c r="D10">
        <v>79233575</v>
      </c>
      <c r="E10">
        <v>1</v>
      </c>
      <c r="F10">
        <v>1</v>
      </c>
      <c r="G10">
        <v>1080</v>
      </c>
      <c r="H10">
        <v>3</v>
      </c>
      <c r="I10" t="s">
        <v>107</v>
      </c>
      <c r="J10" t="s">
        <v>109</v>
      </c>
      <c r="K10" t="s">
        <v>108</v>
      </c>
      <c r="L10">
        <v>1339</v>
      </c>
      <c r="N10">
        <v>1007</v>
      </c>
      <c r="O10" t="s">
        <v>57</v>
      </c>
      <c r="P10" t="s">
        <v>57</v>
      </c>
      <c r="Q10">
        <v>1</v>
      </c>
      <c r="W10">
        <v>0</v>
      </c>
      <c r="X10">
        <v>-388798825</v>
      </c>
      <c r="Y10">
        <f t="shared" si="0"/>
        <v>2.6</v>
      </c>
      <c r="AA10">
        <v>5.82</v>
      </c>
      <c r="AB10">
        <v>0</v>
      </c>
      <c r="AC10">
        <v>0</v>
      </c>
      <c r="AD10">
        <v>0</v>
      </c>
      <c r="AE10">
        <v>5.82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2.6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ROUND(Y10*Source!I56,9)</f>
        <v>2.5999999999999999E-2</v>
      </c>
      <c r="CY10">
        <f>AA10</f>
        <v>5.82</v>
      </c>
      <c r="CZ10">
        <f>AE10</f>
        <v>5.82</v>
      </c>
      <c r="DA10">
        <f>AI10</f>
        <v>1</v>
      </c>
      <c r="DB10">
        <f t="shared" si="1"/>
        <v>15.13</v>
      </c>
      <c r="DC10">
        <f t="shared" si="2"/>
        <v>0</v>
      </c>
      <c r="DD10" t="s">
        <v>3</v>
      </c>
      <c r="DE10" t="s">
        <v>3</v>
      </c>
      <c r="DF10">
        <f t="shared" si="3"/>
        <v>0.15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0.15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ROW(Source!A56)</f>
        <v>56</v>
      </c>
      <c r="B11">
        <v>80604773</v>
      </c>
      <c r="C11">
        <v>80605276</v>
      </c>
      <c r="D11">
        <v>79233968</v>
      </c>
      <c r="E11">
        <v>1</v>
      </c>
      <c r="F11">
        <v>1</v>
      </c>
      <c r="G11">
        <v>1080</v>
      </c>
      <c r="H11">
        <v>3</v>
      </c>
      <c r="I11" t="s">
        <v>101</v>
      </c>
      <c r="J11" t="s">
        <v>103</v>
      </c>
      <c r="K11" t="s">
        <v>102</v>
      </c>
      <c r="L11">
        <v>1339</v>
      </c>
      <c r="N11">
        <v>1007</v>
      </c>
      <c r="O11" t="s">
        <v>57</v>
      </c>
      <c r="P11" t="s">
        <v>57</v>
      </c>
      <c r="Q11">
        <v>1</v>
      </c>
      <c r="W11">
        <v>0</v>
      </c>
      <c r="X11">
        <v>386937746</v>
      </c>
      <c r="Y11">
        <f t="shared" si="0"/>
        <v>0.5</v>
      </c>
      <c r="AA11">
        <v>5.66</v>
      </c>
      <c r="AB11">
        <v>0</v>
      </c>
      <c r="AC11">
        <v>0</v>
      </c>
      <c r="AD11">
        <v>0</v>
      </c>
      <c r="AE11">
        <v>5.66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0.5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ROUND(Y11*Source!I56,9)</f>
        <v>5.0000000000000001E-3</v>
      </c>
      <c r="CY11">
        <f>AA11</f>
        <v>5.66</v>
      </c>
      <c r="CZ11">
        <f>AE11</f>
        <v>5.66</v>
      </c>
      <c r="DA11">
        <f>AI11</f>
        <v>1</v>
      </c>
      <c r="DB11">
        <f t="shared" si="1"/>
        <v>2.83</v>
      </c>
      <c r="DC11">
        <f t="shared" si="2"/>
        <v>0</v>
      </c>
      <c r="DD11" t="s">
        <v>3</v>
      </c>
      <c r="DE11" t="s">
        <v>3</v>
      </c>
      <c r="DF11">
        <f t="shared" si="3"/>
        <v>0.03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0.03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ROW(Source!A57)</f>
        <v>57</v>
      </c>
      <c r="B12">
        <v>80604775</v>
      </c>
      <c r="C12">
        <v>80605276</v>
      </c>
      <c r="D12">
        <v>79190968</v>
      </c>
      <c r="E12">
        <v>1080</v>
      </c>
      <c r="F12">
        <v>1</v>
      </c>
      <c r="G12">
        <v>1080</v>
      </c>
      <c r="H12">
        <v>1</v>
      </c>
      <c r="I12" t="s">
        <v>335</v>
      </c>
      <c r="J12" t="s">
        <v>3</v>
      </c>
      <c r="K12" t="s">
        <v>336</v>
      </c>
      <c r="L12">
        <v>1191</v>
      </c>
      <c r="N12">
        <v>1013</v>
      </c>
      <c r="O12" t="s">
        <v>337</v>
      </c>
      <c r="P12" t="s">
        <v>337</v>
      </c>
      <c r="Q12">
        <v>1</v>
      </c>
      <c r="W12">
        <v>0</v>
      </c>
      <c r="X12">
        <v>476480486</v>
      </c>
      <c r="Y12">
        <f t="shared" si="0"/>
        <v>91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91</v>
      </c>
      <c r="AU12" t="s">
        <v>3</v>
      </c>
      <c r="AV12">
        <v>1</v>
      </c>
      <c r="AW12">
        <v>2</v>
      </c>
      <c r="AX12">
        <v>80605288</v>
      </c>
      <c r="AY12">
        <v>1</v>
      </c>
      <c r="AZ12">
        <v>0</v>
      </c>
      <c r="BA12">
        <v>144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ROUND(AT12*Source!I57*AH12*AL12,2)</f>
        <v>0</v>
      </c>
      <c r="CV12">
        <f>ROUND(Y12*Source!I57,9)</f>
        <v>0.91</v>
      </c>
      <c r="CW12">
        <v>0</v>
      </c>
      <c r="CX12">
        <f>ROUND(Y12*Source!I57,9)</f>
        <v>0.91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ROW(Source!A57)</f>
        <v>57</v>
      </c>
      <c r="B13">
        <v>80604775</v>
      </c>
      <c r="C13">
        <v>80605276</v>
      </c>
      <c r="D13">
        <v>79264842</v>
      </c>
      <c r="E13">
        <v>1</v>
      </c>
      <c r="F13">
        <v>1</v>
      </c>
      <c r="G13">
        <v>1080</v>
      </c>
      <c r="H13">
        <v>2</v>
      </c>
      <c r="I13" t="s">
        <v>338</v>
      </c>
      <c r="J13" t="s">
        <v>339</v>
      </c>
      <c r="K13" t="s">
        <v>340</v>
      </c>
      <c r="L13">
        <v>1368</v>
      </c>
      <c r="N13">
        <v>1011</v>
      </c>
      <c r="O13" t="s">
        <v>341</v>
      </c>
      <c r="P13" t="s">
        <v>341</v>
      </c>
      <c r="Q13">
        <v>1</v>
      </c>
      <c r="W13">
        <v>0</v>
      </c>
      <c r="X13">
        <v>-2065404138</v>
      </c>
      <c r="Y13">
        <f t="shared" si="0"/>
        <v>27.3</v>
      </c>
      <c r="AA13">
        <v>0</v>
      </c>
      <c r="AB13">
        <v>104.03</v>
      </c>
      <c r="AC13">
        <v>0</v>
      </c>
      <c r="AD13">
        <v>0</v>
      </c>
      <c r="AE13">
        <v>0</v>
      </c>
      <c r="AF13">
        <v>7.11</v>
      </c>
      <c r="AG13">
        <v>0</v>
      </c>
      <c r="AH13">
        <v>0</v>
      </c>
      <c r="AI13">
        <v>1</v>
      </c>
      <c r="AJ13">
        <v>13.46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27.3</v>
      </c>
      <c r="AU13" t="s">
        <v>3</v>
      </c>
      <c r="AV13">
        <v>0</v>
      </c>
      <c r="AW13">
        <v>2</v>
      </c>
      <c r="AX13">
        <v>80605289</v>
      </c>
      <c r="AY13">
        <v>1</v>
      </c>
      <c r="AZ13">
        <v>0</v>
      </c>
      <c r="BA13">
        <v>145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ROUND(Y13*Source!I57*DO13,9)</f>
        <v>0</v>
      </c>
      <c r="CX13">
        <f>ROUND(Y13*Source!I57,9)</f>
        <v>0.27300000000000002</v>
      </c>
      <c r="CY13">
        <f t="shared" ref="CY13:CY18" si="11">AB13</f>
        <v>104.03</v>
      </c>
      <c r="CZ13">
        <f t="shared" ref="CZ13:CZ18" si="12">AF13</f>
        <v>7.11</v>
      </c>
      <c r="DA13">
        <f t="shared" ref="DA13:DA18" si="13">AJ13</f>
        <v>13.46</v>
      </c>
      <c r="DB13">
        <f t="shared" si="1"/>
        <v>194.1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ref="DG13:DG18" si="14">ROUND(ROUND(AF13*AJ13,2)*CX13,2)</f>
        <v>26.13</v>
      </c>
      <c r="DH13">
        <f t="shared" ref="DH13:DH18" si="15">ROUND(ROUND(AG13*AK13,2)*CX13,2)</f>
        <v>0</v>
      </c>
      <c r="DI13">
        <f t="shared" si="6"/>
        <v>0</v>
      </c>
      <c r="DJ13">
        <f t="shared" ref="DJ13:DJ18" si="16">DG13</f>
        <v>26.13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ROW(Source!A57)</f>
        <v>57</v>
      </c>
      <c r="B14">
        <v>80604775</v>
      </c>
      <c r="C14">
        <v>80605276</v>
      </c>
      <c r="D14">
        <v>79264844</v>
      </c>
      <c r="E14">
        <v>1</v>
      </c>
      <c r="F14">
        <v>1</v>
      </c>
      <c r="G14">
        <v>1080</v>
      </c>
      <c r="H14">
        <v>2</v>
      </c>
      <c r="I14" t="s">
        <v>342</v>
      </c>
      <c r="J14" t="s">
        <v>343</v>
      </c>
      <c r="K14" t="s">
        <v>344</v>
      </c>
      <c r="L14">
        <v>1368</v>
      </c>
      <c r="N14">
        <v>1011</v>
      </c>
      <c r="O14" t="s">
        <v>341</v>
      </c>
      <c r="P14" t="s">
        <v>341</v>
      </c>
      <c r="Q14">
        <v>1</v>
      </c>
      <c r="W14">
        <v>0</v>
      </c>
      <c r="X14">
        <v>549242131</v>
      </c>
      <c r="Y14">
        <f t="shared" si="0"/>
        <v>1</v>
      </c>
      <c r="AA14">
        <v>0</v>
      </c>
      <c r="AB14">
        <v>2.83</v>
      </c>
      <c r="AC14">
        <v>0</v>
      </c>
      <c r="AD14">
        <v>0</v>
      </c>
      <c r="AE14">
        <v>0</v>
      </c>
      <c r="AF14">
        <v>0.28000000000000003</v>
      </c>
      <c r="AG14">
        <v>0</v>
      </c>
      <c r="AH14">
        <v>0</v>
      </c>
      <c r="AI14">
        <v>1</v>
      </c>
      <c r="AJ14">
        <v>9.2899999999999991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1</v>
      </c>
      <c r="AU14" t="s">
        <v>3</v>
      </c>
      <c r="AV14">
        <v>0</v>
      </c>
      <c r="AW14">
        <v>2</v>
      </c>
      <c r="AX14">
        <v>80605290</v>
      </c>
      <c r="AY14">
        <v>1</v>
      </c>
      <c r="AZ14">
        <v>0</v>
      </c>
      <c r="BA14">
        <v>146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ROUND(Y14*Source!I57*DO14,9)</f>
        <v>0</v>
      </c>
      <c r="CX14">
        <f>ROUND(Y14*Source!I57,9)</f>
        <v>0.01</v>
      </c>
      <c r="CY14">
        <f t="shared" si="11"/>
        <v>2.83</v>
      </c>
      <c r="CZ14">
        <f t="shared" si="12"/>
        <v>0.28000000000000003</v>
      </c>
      <c r="DA14">
        <f t="shared" si="13"/>
        <v>9.2899999999999991</v>
      </c>
      <c r="DB14">
        <f t="shared" si="1"/>
        <v>0.28000000000000003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14"/>
        <v>0.03</v>
      </c>
      <c r="DH14">
        <f t="shared" si="15"/>
        <v>0</v>
      </c>
      <c r="DI14">
        <f t="shared" si="6"/>
        <v>0</v>
      </c>
      <c r="DJ14">
        <f t="shared" si="16"/>
        <v>0.03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ROW(Source!A57)</f>
        <v>57</v>
      </c>
      <c r="B15">
        <v>80604775</v>
      </c>
      <c r="C15">
        <v>80605276</v>
      </c>
      <c r="D15">
        <v>79265141</v>
      </c>
      <c r="E15">
        <v>1</v>
      </c>
      <c r="F15">
        <v>1</v>
      </c>
      <c r="G15">
        <v>1080</v>
      </c>
      <c r="H15">
        <v>2</v>
      </c>
      <c r="I15" t="s">
        <v>345</v>
      </c>
      <c r="J15" t="s">
        <v>346</v>
      </c>
      <c r="K15" t="s">
        <v>347</v>
      </c>
      <c r="L15">
        <v>1368</v>
      </c>
      <c r="N15">
        <v>1011</v>
      </c>
      <c r="O15" t="s">
        <v>341</v>
      </c>
      <c r="P15" t="s">
        <v>341</v>
      </c>
      <c r="Q15">
        <v>1</v>
      </c>
      <c r="W15">
        <v>0</v>
      </c>
      <c r="X15">
        <v>-1985943078</v>
      </c>
      <c r="Y15">
        <f t="shared" si="0"/>
        <v>0.5</v>
      </c>
      <c r="AA15">
        <v>0</v>
      </c>
      <c r="AB15">
        <v>1541.93</v>
      </c>
      <c r="AC15">
        <v>773.01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17.07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0.5</v>
      </c>
      <c r="AU15" t="s">
        <v>3</v>
      </c>
      <c r="AV15">
        <v>0</v>
      </c>
      <c r="AW15">
        <v>2</v>
      </c>
      <c r="AX15">
        <v>80605291</v>
      </c>
      <c r="AY15">
        <v>1</v>
      </c>
      <c r="AZ15">
        <v>0</v>
      </c>
      <c r="BA15">
        <v>147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ROUND(Y15*Source!I57*DO15,9)</f>
        <v>6.3100000000000003E-2</v>
      </c>
      <c r="CX15">
        <f>ROUND(Y15*Source!I57,9)</f>
        <v>5.0000000000000001E-3</v>
      </c>
      <c r="CY15">
        <f t="shared" si="11"/>
        <v>1541.93</v>
      </c>
      <c r="CZ15">
        <f t="shared" si="12"/>
        <v>83.1</v>
      </c>
      <c r="DA15">
        <f t="shared" si="13"/>
        <v>17.07</v>
      </c>
      <c r="DB15">
        <f t="shared" si="1"/>
        <v>41.55</v>
      </c>
      <c r="DC15">
        <f t="shared" si="2"/>
        <v>6.31</v>
      </c>
      <c r="DD15" t="s">
        <v>3</v>
      </c>
      <c r="DE15" t="s">
        <v>3</v>
      </c>
      <c r="DF15">
        <f t="shared" si="3"/>
        <v>0</v>
      </c>
      <c r="DG15">
        <f t="shared" si="14"/>
        <v>7.09</v>
      </c>
      <c r="DH15">
        <f t="shared" si="15"/>
        <v>3.56</v>
      </c>
      <c r="DI15">
        <f t="shared" si="6"/>
        <v>0</v>
      </c>
      <c r="DJ15">
        <f t="shared" si="16"/>
        <v>7.09</v>
      </c>
      <c r="DK15">
        <v>0</v>
      </c>
      <c r="DL15" t="s">
        <v>348</v>
      </c>
      <c r="DM15">
        <v>0</v>
      </c>
      <c r="DN15" t="s">
        <v>337</v>
      </c>
      <c r="DO15">
        <v>12.62</v>
      </c>
    </row>
    <row r="16" spans="1:119" x14ac:dyDescent="0.25">
      <c r="A16">
        <f>ROW(Source!A57)</f>
        <v>57</v>
      </c>
      <c r="B16">
        <v>80604775</v>
      </c>
      <c r="C16">
        <v>80605276</v>
      </c>
      <c r="D16">
        <v>79265260</v>
      </c>
      <c r="E16">
        <v>1</v>
      </c>
      <c r="F16">
        <v>1</v>
      </c>
      <c r="G16">
        <v>1080</v>
      </c>
      <c r="H16">
        <v>2</v>
      </c>
      <c r="I16" t="s">
        <v>349</v>
      </c>
      <c r="J16" t="s">
        <v>350</v>
      </c>
      <c r="K16" t="s">
        <v>351</v>
      </c>
      <c r="L16">
        <v>1368</v>
      </c>
      <c r="N16">
        <v>1011</v>
      </c>
      <c r="O16" t="s">
        <v>341</v>
      </c>
      <c r="P16" t="s">
        <v>341</v>
      </c>
      <c r="Q16">
        <v>1</v>
      </c>
      <c r="W16">
        <v>0</v>
      </c>
      <c r="X16">
        <v>2147454900</v>
      </c>
      <c r="Y16">
        <f t="shared" si="0"/>
        <v>0.3</v>
      </c>
      <c r="AA16">
        <v>0</v>
      </c>
      <c r="AB16">
        <v>8.23</v>
      </c>
      <c r="AC16">
        <v>0</v>
      </c>
      <c r="AD16">
        <v>0</v>
      </c>
      <c r="AE16">
        <v>0</v>
      </c>
      <c r="AF16">
        <v>0.8</v>
      </c>
      <c r="AG16">
        <v>0</v>
      </c>
      <c r="AH16">
        <v>0</v>
      </c>
      <c r="AI16">
        <v>1</v>
      </c>
      <c r="AJ16">
        <v>9.4600000000000009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0.3</v>
      </c>
      <c r="AU16" t="s">
        <v>3</v>
      </c>
      <c r="AV16">
        <v>0</v>
      </c>
      <c r="AW16">
        <v>2</v>
      </c>
      <c r="AX16">
        <v>80605292</v>
      </c>
      <c r="AY16">
        <v>1</v>
      </c>
      <c r="AZ16">
        <v>0</v>
      </c>
      <c r="BA16">
        <v>148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ROUND(Y16*Source!I57*DO16,9)</f>
        <v>0</v>
      </c>
      <c r="CX16">
        <f>ROUND(Y16*Source!I57,9)</f>
        <v>3.0000000000000001E-3</v>
      </c>
      <c r="CY16">
        <f t="shared" si="11"/>
        <v>8.23</v>
      </c>
      <c r="CZ16">
        <f t="shared" si="12"/>
        <v>0.8</v>
      </c>
      <c r="DA16">
        <f t="shared" si="13"/>
        <v>9.4600000000000009</v>
      </c>
      <c r="DB16">
        <f t="shared" si="1"/>
        <v>0.24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14"/>
        <v>0.02</v>
      </c>
      <c r="DH16">
        <f t="shared" si="15"/>
        <v>0</v>
      </c>
      <c r="DI16">
        <f t="shared" si="6"/>
        <v>0</v>
      </c>
      <c r="DJ16">
        <f t="shared" si="16"/>
        <v>0.02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ROW(Source!A57)</f>
        <v>57</v>
      </c>
      <c r="B17">
        <v>80604775</v>
      </c>
      <c r="C17">
        <v>80605276</v>
      </c>
      <c r="D17">
        <v>79265200</v>
      </c>
      <c r="E17">
        <v>1</v>
      </c>
      <c r="F17">
        <v>1</v>
      </c>
      <c r="G17">
        <v>1080</v>
      </c>
      <c r="H17">
        <v>2</v>
      </c>
      <c r="I17" t="s">
        <v>352</v>
      </c>
      <c r="J17" t="s">
        <v>353</v>
      </c>
      <c r="K17" t="s">
        <v>354</v>
      </c>
      <c r="L17">
        <v>1368</v>
      </c>
      <c r="N17">
        <v>1011</v>
      </c>
      <c r="O17" t="s">
        <v>341</v>
      </c>
      <c r="P17" t="s">
        <v>341</v>
      </c>
      <c r="Q17">
        <v>1</v>
      </c>
      <c r="W17">
        <v>0</v>
      </c>
      <c r="X17">
        <v>276797719</v>
      </c>
      <c r="Y17">
        <f t="shared" si="0"/>
        <v>1.1000000000000001</v>
      </c>
      <c r="AA17">
        <v>0</v>
      </c>
      <c r="AB17">
        <v>4.49</v>
      </c>
      <c r="AC17">
        <v>0</v>
      </c>
      <c r="AD17">
        <v>0</v>
      </c>
      <c r="AE17">
        <v>0</v>
      </c>
      <c r="AF17">
        <v>0.42</v>
      </c>
      <c r="AG17">
        <v>0</v>
      </c>
      <c r="AH17">
        <v>0</v>
      </c>
      <c r="AI17">
        <v>1</v>
      </c>
      <c r="AJ17">
        <v>9.83</v>
      </c>
      <c r="AK17">
        <v>56.35</v>
      </c>
      <c r="AL17">
        <v>1</v>
      </c>
      <c r="AM17">
        <v>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1.1000000000000001</v>
      </c>
      <c r="AU17" t="s">
        <v>3</v>
      </c>
      <c r="AV17">
        <v>0</v>
      </c>
      <c r="AW17">
        <v>2</v>
      </c>
      <c r="AX17">
        <v>80605293</v>
      </c>
      <c r="AY17">
        <v>1</v>
      </c>
      <c r="AZ17">
        <v>0</v>
      </c>
      <c r="BA17">
        <v>149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ROUND(Y17*Source!I57*DO17,9)</f>
        <v>0</v>
      </c>
      <c r="CX17">
        <f>ROUND(Y17*Source!I57,9)</f>
        <v>1.0999999999999999E-2</v>
      </c>
      <c r="CY17">
        <f t="shared" si="11"/>
        <v>4.49</v>
      </c>
      <c r="CZ17">
        <f t="shared" si="12"/>
        <v>0.42</v>
      </c>
      <c r="DA17">
        <f t="shared" si="13"/>
        <v>9.83</v>
      </c>
      <c r="DB17">
        <f t="shared" si="1"/>
        <v>0.46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14"/>
        <v>0.05</v>
      </c>
      <c r="DH17">
        <f t="shared" si="15"/>
        <v>0</v>
      </c>
      <c r="DI17">
        <f t="shared" si="6"/>
        <v>0</v>
      </c>
      <c r="DJ17">
        <f t="shared" si="16"/>
        <v>0.05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ROW(Source!A57)</f>
        <v>57</v>
      </c>
      <c r="B18">
        <v>80604775</v>
      </c>
      <c r="C18">
        <v>80605276</v>
      </c>
      <c r="D18">
        <v>79265232</v>
      </c>
      <c r="E18">
        <v>1</v>
      </c>
      <c r="F18">
        <v>1</v>
      </c>
      <c r="G18">
        <v>1080</v>
      </c>
      <c r="H18">
        <v>2</v>
      </c>
      <c r="I18" t="s">
        <v>355</v>
      </c>
      <c r="J18" t="s">
        <v>356</v>
      </c>
      <c r="K18" t="s">
        <v>357</v>
      </c>
      <c r="L18">
        <v>1368</v>
      </c>
      <c r="N18">
        <v>1011</v>
      </c>
      <c r="O18" t="s">
        <v>341</v>
      </c>
      <c r="P18" t="s">
        <v>341</v>
      </c>
      <c r="Q18">
        <v>1</v>
      </c>
      <c r="W18">
        <v>0</v>
      </c>
      <c r="X18">
        <v>-1563766201</v>
      </c>
      <c r="Y18">
        <f t="shared" si="0"/>
        <v>0.84</v>
      </c>
      <c r="AA18">
        <v>0</v>
      </c>
      <c r="AB18">
        <v>804.9</v>
      </c>
      <c r="AC18">
        <v>684.8</v>
      </c>
      <c r="AD18">
        <v>0</v>
      </c>
      <c r="AE18">
        <v>0</v>
      </c>
      <c r="AF18">
        <v>22.7</v>
      </c>
      <c r="AG18">
        <v>11.18</v>
      </c>
      <c r="AH18">
        <v>0</v>
      </c>
      <c r="AI18">
        <v>1</v>
      </c>
      <c r="AJ18">
        <v>32.619999999999997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0.84</v>
      </c>
      <c r="AU18" t="s">
        <v>3</v>
      </c>
      <c r="AV18">
        <v>0</v>
      </c>
      <c r="AW18">
        <v>2</v>
      </c>
      <c r="AX18">
        <v>80605294</v>
      </c>
      <c r="AY18">
        <v>1</v>
      </c>
      <c r="AZ18">
        <v>0</v>
      </c>
      <c r="BA18">
        <v>150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ROUND(Y18*Source!I57*DO18,9)</f>
        <v>9.3911999999999995E-2</v>
      </c>
      <c r="CX18">
        <f>ROUND(Y18*Source!I57,9)</f>
        <v>8.3999999999999995E-3</v>
      </c>
      <c r="CY18">
        <f t="shared" si="11"/>
        <v>804.9</v>
      </c>
      <c r="CZ18">
        <f t="shared" si="12"/>
        <v>22.7</v>
      </c>
      <c r="DA18">
        <f t="shared" si="13"/>
        <v>32.619999999999997</v>
      </c>
      <c r="DB18">
        <f t="shared" si="1"/>
        <v>19.07</v>
      </c>
      <c r="DC18">
        <f t="shared" si="2"/>
        <v>9.39</v>
      </c>
      <c r="DD18" t="s">
        <v>3</v>
      </c>
      <c r="DE18" t="s">
        <v>3</v>
      </c>
      <c r="DF18">
        <f t="shared" si="3"/>
        <v>0</v>
      </c>
      <c r="DG18">
        <f t="shared" si="14"/>
        <v>6.22</v>
      </c>
      <c r="DH18">
        <f t="shared" si="15"/>
        <v>5.29</v>
      </c>
      <c r="DI18">
        <f t="shared" si="6"/>
        <v>0</v>
      </c>
      <c r="DJ18">
        <f t="shared" si="16"/>
        <v>6.22</v>
      </c>
      <c r="DK18">
        <v>0</v>
      </c>
      <c r="DL18" t="s">
        <v>348</v>
      </c>
      <c r="DM18">
        <v>0</v>
      </c>
      <c r="DN18" t="s">
        <v>337</v>
      </c>
      <c r="DO18">
        <v>11.18</v>
      </c>
    </row>
    <row r="19" spans="1:119" x14ac:dyDescent="0.25">
      <c r="A19">
        <f>ROW(Source!A57)</f>
        <v>57</v>
      </c>
      <c r="B19">
        <v>80604775</v>
      </c>
      <c r="C19">
        <v>80605276</v>
      </c>
      <c r="D19">
        <v>79234061</v>
      </c>
      <c r="E19">
        <v>1</v>
      </c>
      <c r="F19">
        <v>1</v>
      </c>
      <c r="G19">
        <v>1080</v>
      </c>
      <c r="H19">
        <v>3</v>
      </c>
      <c r="I19" t="s">
        <v>104</v>
      </c>
      <c r="J19" t="s">
        <v>106</v>
      </c>
      <c r="K19" t="s">
        <v>105</v>
      </c>
      <c r="L19">
        <v>1348</v>
      </c>
      <c r="N19">
        <v>1009</v>
      </c>
      <c r="O19" t="s">
        <v>67</v>
      </c>
      <c r="P19" t="s">
        <v>67</v>
      </c>
      <c r="Q19">
        <v>1000</v>
      </c>
      <c r="W19">
        <v>0</v>
      </c>
      <c r="X19">
        <v>-313469066</v>
      </c>
      <c r="Y19">
        <f t="shared" si="0"/>
        <v>1.032</v>
      </c>
      <c r="AA19">
        <v>24712.74</v>
      </c>
      <c r="AB19">
        <v>0</v>
      </c>
      <c r="AC19">
        <v>0</v>
      </c>
      <c r="AD19">
        <v>0</v>
      </c>
      <c r="AE19">
        <v>7870.3</v>
      </c>
      <c r="AF19">
        <v>0</v>
      </c>
      <c r="AG19">
        <v>0</v>
      </c>
      <c r="AH19">
        <v>0</v>
      </c>
      <c r="AI19">
        <v>3.14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1.032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ROUND(Y19*Source!I57,9)</f>
        <v>1.0319999999999999E-2</v>
      </c>
      <c r="CY19">
        <f>AA19</f>
        <v>24712.74</v>
      </c>
      <c r="CZ19">
        <f>AE19</f>
        <v>7870.3</v>
      </c>
      <c r="DA19">
        <f>AI19</f>
        <v>3.14</v>
      </c>
      <c r="DB19">
        <f t="shared" si="1"/>
        <v>8122.15</v>
      </c>
      <c r="DC19">
        <f t="shared" si="2"/>
        <v>0</v>
      </c>
      <c r="DD19" t="s">
        <v>3</v>
      </c>
      <c r="DE19" t="s">
        <v>3</v>
      </c>
      <c r="DF19">
        <f>ROUND(ROUND(AE19*AI19,2)*CX19,2)</f>
        <v>255.04</v>
      </c>
      <c r="DG19">
        <f t="shared" ref="DG19:DG30" si="17">ROUND(ROUND(AF19,2)*CX19,2)</f>
        <v>0</v>
      </c>
      <c r="DH19">
        <f t="shared" ref="DH19:DH30" si="18">ROUND(ROUND(AG19,2)*CX19,2)</f>
        <v>0</v>
      </c>
      <c r="DI19">
        <f t="shared" si="6"/>
        <v>0</v>
      </c>
      <c r="DJ19">
        <f>DF19</f>
        <v>255.04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ROW(Source!A57)</f>
        <v>57</v>
      </c>
      <c r="B20">
        <v>80604775</v>
      </c>
      <c r="C20">
        <v>80605276</v>
      </c>
      <c r="D20">
        <v>79234441</v>
      </c>
      <c r="E20">
        <v>1</v>
      </c>
      <c r="F20">
        <v>1</v>
      </c>
      <c r="G20">
        <v>1080</v>
      </c>
      <c r="H20">
        <v>3</v>
      </c>
      <c r="I20" t="s">
        <v>358</v>
      </c>
      <c r="J20" t="s">
        <v>359</v>
      </c>
      <c r="K20" t="s">
        <v>360</v>
      </c>
      <c r="L20">
        <v>1348</v>
      </c>
      <c r="N20">
        <v>1009</v>
      </c>
      <c r="O20" t="s">
        <v>67</v>
      </c>
      <c r="P20" t="s">
        <v>67</v>
      </c>
      <c r="Q20">
        <v>1000</v>
      </c>
      <c r="W20">
        <v>0</v>
      </c>
      <c r="X20">
        <v>-2039612599</v>
      </c>
      <c r="Y20">
        <f t="shared" si="0"/>
        <v>2.1499999999999998E-2</v>
      </c>
      <c r="AA20">
        <v>96793</v>
      </c>
      <c r="AB20">
        <v>0</v>
      </c>
      <c r="AC20">
        <v>0</v>
      </c>
      <c r="AD20">
        <v>0</v>
      </c>
      <c r="AE20">
        <v>7185.82</v>
      </c>
      <c r="AF20">
        <v>0</v>
      </c>
      <c r="AG20">
        <v>0</v>
      </c>
      <c r="AH20">
        <v>0</v>
      </c>
      <c r="AI20">
        <v>13.47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2.1499999999999998E-2</v>
      </c>
      <c r="AU20" t="s">
        <v>3</v>
      </c>
      <c r="AV20">
        <v>0</v>
      </c>
      <c r="AW20">
        <v>2</v>
      </c>
      <c r="AX20">
        <v>80605297</v>
      </c>
      <c r="AY20">
        <v>1</v>
      </c>
      <c r="AZ20">
        <v>0</v>
      </c>
      <c r="BA20">
        <v>153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ROUND(Y20*Source!I57,9)</f>
        <v>2.1499999999999999E-4</v>
      </c>
      <c r="CY20">
        <f>AA20</f>
        <v>96793</v>
      </c>
      <c r="CZ20">
        <f>AE20</f>
        <v>7185.82</v>
      </c>
      <c r="DA20">
        <f>AI20</f>
        <v>13.47</v>
      </c>
      <c r="DB20">
        <f t="shared" si="1"/>
        <v>154.5</v>
      </c>
      <c r="DC20">
        <f t="shared" si="2"/>
        <v>0</v>
      </c>
      <c r="DD20" t="s">
        <v>3</v>
      </c>
      <c r="DE20" t="s">
        <v>3</v>
      </c>
      <c r="DF20">
        <f>ROUND(ROUND(AE20*AI20,2)*CX20,2)</f>
        <v>20.81</v>
      </c>
      <c r="DG20">
        <f t="shared" si="17"/>
        <v>0</v>
      </c>
      <c r="DH20">
        <f t="shared" si="18"/>
        <v>0</v>
      </c>
      <c r="DI20">
        <f t="shared" si="6"/>
        <v>0</v>
      </c>
      <c r="DJ20">
        <f>DF20</f>
        <v>20.81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ROW(Source!A57)</f>
        <v>57</v>
      </c>
      <c r="B21">
        <v>80604775</v>
      </c>
      <c r="C21">
        <v>80605276</v>
      </c>
      <c r="D21">
        <v>79233575</v>
      </c>
      <c r="E21">
        <v>1</v>
      </c>
      <c r="F21">
        <v>1</v>
      </c>
      <c r="G21">
        <v>1080</v>
      </c>
      <c r="H21">
        <v>3</v>
      </c>
      <c r="I21" t="s">
        <v>107</v>
      </c>
      <c r="J21" t="s">
        <v>109</v>
      </c>
      <c r="K21" t="s">
        <v>108</v>
      </c>
      <c r="L21">
        <v>1339</v>
      </c>
      <c r="N21">
        <v>1007</v>
      </c>
      <c r="O21" t="s">
        <v>57</v>
      </c>
      <c r="P21" t="s">
        <v>57</v>
      </c>
      <c r="Q21">
        <v>1</v>
      </c>
      <c r="W21">
        <v>0</v>
      </c>
      <c r="X21">
        <v>-388798825</v>
      </c>
      <c r="Y21">
        <f t="shared" si="0"/>
        <v>2.6</v>
      </c>
      <c r="AA21">
        <v>101.33</v>
      </c>
      <c r="AB21">
        <v>0</v>
      </c>
      <c r="AC21">
        <v>0</v>
      </c>
      <c r="AD21">
        <v>0</v>
      </c>
      <c r="AE21">
        <v>5.82</v>
      </c>
      <c r="AF21">
        <v>0</v>
      </c>
      <c r="AG21">
        <v>0</v>
      </c>
      <c r="AH21">
        <v>0</v>
      </c>
      <c r="AI21">
        <v>17.41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2.6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ROUND(Y21*Source!I57,9)</f>
        <v>2.5999999999999999E-2</v>
      </c>
      <c r="CY21">
        <f>AA21</f>
        <v>101.33</v>
      </c>
      <c r="CZ21">
        <f>AE21</f>
        <v>5.82</v>
      </c>
      <c r="DA21">
        <f>AI21</f>
        <v>17.41</v>
      </c>
      <c r="DB21">
        <f t="shared" si="1"/>
        <v>15.13</v>
      </c>
      <c r="DC21">
        <f t="shared" si="2"/>
        <v>0</v>
      </c>
      <c r="DD21" t="s">
        <v>3</v>
      </c>
      <c r="DE21" t="s">
        <v>3</v>
      </c>
      <c r="DF21">
        <f>ROUND(ROUND(AE21*AI21,2)*CX21,2)</f>
        <v>2.63</v>
      </c>
      <c r="DG21">
        <f t="shared" si="17"/>
        <v>0</v>
      </c>
      <c r="DH21">
        <f t="shared" si="18"/>
        <v>0</v>
      </c>
      <c r="DI21">
        <f t="shared" si="6"/>
        <v>0</v>
      </c>
      <c r="DJ21">
        <f>DF21</f>
        <v>2.63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ROW(Source!A57)</f>
        <v>57</v>
      </c>
      <c r="B22">
        <v>80604775</v>
      </c>
      <c r="C22">
        <v>80605276</v>
      </c>
      <c r="D22">
        <v>79233968</v>
      </c>
      <c r="E22">
        <v>1</v>
      </c>
      <c r="F22">
        <v>1</v>
      </c>
      <c r="G22">
        <v>1080</v>
      </c>
      <c r="H22">
        <v>3</v>
      </c>
      <c r="I22" t="s">
        <v>101</v>
      </c>
      <c r="J22" t="s">
        <v>103</v>
      </c>
      <c r="K22" t="s">
        <v>102</v>
      </c>
      <c r="L22">
        <v>1339</v>
      </c>
      <c r="N22">
        <v>1007</v>
      </c>
      <c r="O22" t="s">
        <v>57</v>
      </c>
      <c r="P22" t="s">
        <v>57</v>
      </c>
      <c r="Q22">
        <v>1</v>
      </c>
      <c r="W22">
        <v>0</v>
      </c>
      <c r="X22">
        <v>386937746</v>
      </c>
      <c r="Y22">
        <f t="shared" si="0"/>
        <v>0.5</v>
      </c>
      <c r="AA22">
        <v>153.38999999999999</v>
      </c>
      <c r="AB22">
        <v>0</v>
      </c>
      <c r="AC22">
        <v>0</v>
      </c>
      <c r="AD22">
        <v>0</v>
      </c>
      <c r="AE22">
        <v>5.66</v>
      </c>
      <c r="AF22">
        <v>0</v>
      </c>
      <c r="AG22">
        <v>0</v>
      </c>
      <c r="AH22">
        <v>0</v>
      </c>
      <c r="AI22">
        <v>27.1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0.5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ROUND(Y22*Source!I57,9)</f>
        <v>5.0000000000000001E-3</v>
      </c>
      <c r="CY22">
        <f>AA22</f>
        <v>153.38999999999999</v>
      </c>
      <c r="CZ22">
        <f>AE22</f>
        <v>5.66</v>
      </c>
      <c r="DA22">
        <f>AI22</f>
        <v>27.1</v>
      </c>
      <c r="DB22">
        <f t="shared" si="1"/>
        <v>2.83</v>
      </c>
      <c r="DC22">
        <f t="shared" si="2"/>
        <v>0</v>
      </c>
      <c r="DD22" t="s">
        <v>3</v>
      </c>
      <c r="DE22" t="s">
        <v>3</v>
      </c>
      <c r="DF22">
        <f>ROUND(ROUND(AE22*AI22,2)*CX22,2)</f>
        <v>0.77</v>
      </c>
      <c r="DG22">
        <f t="shared" si="17"/>
        <v>0</v>
      </c>
      <c r="DH22">
        <f t="shared" si="18"/>
        <v>0</v>
      </c>
      <c r="DI22">
        <f t="shared" si="6"/>
        <v>0</v>
      </c>
      <c r="DJ22">
        <f>DF22</f>
        <v>0.77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ROW(Source!A105)</f>
        <v>105</v>
      </c>
      <c r="B23">
        <v>80604773</v>
      </c>
      <c r="C23">
        <v>80605366</v>
      </c>
      <c r="D23">
        <v>79190968</v>
      </c>
      <c r="E23">
        <v>1080</v>
      </c>
      <c r="F23">
        <v>1</v>
      </c>
      <c r="G23">
        <v>1080</v>
      </c>
      <c r="H23">
        <v>1</v>
      </c>
      <c r="I23" t="s">
        <v>335</v>
      </c>
      <c r="J23" t="s">
        <v>3</v>
      </c>
      <c r="K23" t="s">
        <v>336</v>
      </c>
      <c r="L23">
        <v>1191</v>
      </c>
      <c r="N23">
        <v>1013</v>
      </c>
      <c r="O23" t="s">
        <v>337</v>
      </c>
      <c r="P23" t="s">
        <v>337</v>
      </c>
      <c r="Q23">
        <v>1</v>
      </c>
      <c r="W23">
        <v>0</v>
      </c>
      <c r="X23">
        <v>476480486</v>
      </c>
      <c r="Y23">
        <f t="shared" si="0"/>
        <v>39.1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39.1</v>
      </c>
      <c r="AU23" t="s">
        <v>3</v>
      </c>
      <c r="AV23">
        <v>1</v>
      </c>
      <c r="AW23">
        <v>2</v>
      </c>
      <c r="AX23">
        <v>80605374</v>
      </c>
      <c r="AY23">
        <v>1</v>
      </c>
      <c r="AZ23">
        <v>0</v>
      </c>
      <c r="BA23">
        <v>179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ROUND(AT23*Source!I105*AH23*AL23,2)</f>
        <v>0</v>
      </c>
      <c r="CV23">
        <f>ROUND(Y23*Source!I105,9)</f>
        <v>0.39100000000000001</v>
      </c>
      <c r="CW23">
        <v>0</v>
      </c>
      <c r="CX23">
        <f>ROUND(Y23*Source!I105,9)</f>
        <v>0.39100000000000001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32" si="19">ROUND(ROUND(AE23,2)*CX23,2)</f>
        <v>0</v>
      </c>
      <c r="DG23">
        <f t="shared" si="17"/>
        <v>0</v>
      </c>
      <c r="DH23">
        <f t="shared" si="18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ROW(Source!A105)</f>
        <v>105</v>
      </c>
      <c r="B24">
        <v>80604773</v>
      </c>
      <c r="C24">
        <v>80605366</v>
      </c>
      <c r="D24">
        <v>79264842</v>
      </c>
      <c r="E24">
        <v>1</v>
      </c>
      <c r="F24">
        <v>1</v>
      </c>
      <c r="G24">
        <v>1080</v>
      </c>
      <c r="H24">
        <v>2</v>
      </c>
      <c r="I24" t="s">
        <v>338</v>
      </c>
      <c r="J24" t="s">
        <v>339</v>
      </c>
      <c r="K24" t="s">
        <v>340</v>
      </c>
      <c r="L24">
        <v>1368</v>
      </c>
      <c r="N24">
        <v>1011</v>
      </c>
      <c r="O24" t="s">
        <v>341</v>
      </c>
      <c r="P24" t="s">
        <v>341</v>
      </c>
      <c r="Q24">
        <v>1</v>
      </c>
      <c r="W24">
        <v>0</v>
      </c>
      <c r="X24">
        <v>-2065404138</v>
      </c>
      <c r="Y24">
        <f t="shared" si="0"/>
        <v>13.2</v>
      </c>
      <c r="AA24">
        <v>0</v>
      </c>
      <c r="AB24">
        <v>7.73</v>
      </c>
      <c r="AC24">
        <v>0</v>
      </c>
      <c r="AD24">
        <v>0</v>
      </c>
      <c r="AE24">
        <v>0</v>
      </c>
      <c r="AF24">
        <v>7.11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13.2</v>
      </c>
      <c r="AU24" t="s">
        <v>3</v>
      </c>
      <c r="AV24">
        <v>0</v>
      </c>
      <c r="AW24">
        <v>2</v>
      </c>
      <c r="AX24">
        <v>80605375</v>
      </c>
      <c r="AY24">
        <v>1</v>
      </c>
      <c r="AZ24">
        <v>0</v>
      </c>
      <c r="BA24">
        <v>180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ROUND(Y24*Source!I105*DO24,9)</f>
        <v>0</v>
      </c>
      <c r="CX24">
        <f>ROUND(Y24*Source!I105,9)</f>
        <v>0.13200000000000001</v>
      </c>
      <c r="CY24">
        <f>AB24</f>
        <v>7.73</v>
      </c>
      <c r="CZ24">
        <f>AF24</f>
        <v>7.11</v>
      </c>
      <c r="DA24">
        <f>AJ24</f>
        <v>1</v>
      </c>
      <c r="DB24">
        <f t="shared" si="1"/>
        <v>93.85</v>
      </c>
      <c r="DC24">
        <f t="shared" si="2"/>
        <v>0</v>
      </c>
      <c r="DD24" t="s">
        <v>3</v>
      </c>
      <c r="DE24" t="s">
        <v>3</v>
      </c>
      <c r="DF24">
        <f t="shared" si="19"/>
        <v>0</v>
      </c>
      <c r="DG24">
        <f t="shared" si="17"/>
        <v>0.94</v>
      </c>
      <c r="DH24">
        <f t="shared" si="18"/>
        <v>0</v>
      </c>
      <c r="DI24">
        <f t="shared" si="6"/>
        <v>0</v>
      </c>
      <c r="DJ24">
        <f>DG24</f>
        <v>0.94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ROW(Source!A105)</f>
        <v>105</v>
      </c>
      <c r="B25">
        <v>80604773</v>
      </c>
      <c r="C25">
        <v>80605366</v>
      </c>
      <c r="D25">
        <v>79265141</v>
      </c>
      <c r="E25">
        <v>1</v>
      </c>
      <c r="F25">
        <v>1</v>
      </c>
      <c r="G25">
        <v>1080</v>
      </c>
      <c r="H25">
        <v>2</v>
      </c>
      <c r="I25" t="s">
        <v>345</v>
      </c>
      <c r="J25" t="s">
        <v>346</v>
      </c>
      <c r="K25" t="s">
        <v>347</v>
      </c>
      <c r="L25">
        <v>1368</v>
      </c>
      <c r="N25">
        <v>1011</v>
      </c>
      <c r="O25" t="s">
        <v>341</v>
      </c>
      <c r="P25" t="s">
        <v>341</v>
      </c>
      <c r="Q25">
        <v>1</v>
      </c>
      <c r="W25">
        <v>0</v>
      </c>
      <c r="X25">
        <v>-1985943078</v>
      </c>
      <c r="Y25">
        <f t="shared" si="0"/>
        <v>1.87</v>
      </c>
      <c r="AA25">
        <v>0</v>
      </c>
      <c r="AB25">
        <v>90.33</v>
      </c>
      <c r="AC25">
        <v>13.72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1.87</v>
      </c>
      <c r="AU25" t="s">
        <v>3</v>
      </c>
      <c r="AV25">
        <v>0</v>
      </c>
      <c r="AW25">
        <v>2</v>
      </c>
      <c r="AX25">
        <v>80605376</v>
      </c>
      <c r="AY25">
        <v>1</v>
      </c>
      <c r="AZ25">
        <v>0</v>
      </c>
      <c r="BA25">
        <v>181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ROUND(Y25*Source!I105*DO25,9)</f>
        <v>0.23599400000000001</v>
      </c>
      <c r="CX25">
        <f>ROUND(Y25*Source!I105,9)</f>
        <v>1.8700000000000001E-2</v>
      </c>
      <c r="CY25">
        <f>AB25</f>
        <v>90.33</v>
      </c>
      <c r="CZ25">
        <f>AF25</f>
        <v>83.1</v>
      </c>
      <c r="DA25">
        <f>AJ25</f>
        <v>1</v>
      </c>
      <c r="DB25">
        <f t="shared" si="1"/>
        <v>155.4</v>
      </c>
      <c r="DC25">
        <f t="shared" si="2"/>
        <v>23.6</v>
      </c>
      <c r="DD25" t="s">
        <v>3</v>
      </c>
      <c r="DE25" t="s">
        <v>3</v>
      </c>
      <c r="DF25">
        <f t="shared" si="19"/>
        <v>0</v>
      </c>
      <c r="DG25">
        <f t="shared" si="17"/>
        <v>1.55</v>
      </c>
      <c r="DH25">
        <f t="shared" si="18"/>
        <v>0.24</v>
      </c>
      <c r="DI25">
        <f t="shared" si="6"/>
        <v>0</v>
      </c>
      <c r="DJ25">
        <f>DG25</f>
        <v>1.55</v>
      </c>
      <c r="DK25">
        <v>0</v>
      </c>
      <c r="DL25" t="s">
        <v>348</v>
      </c>
      <c r="DM25">
        <v>0</v>
      </c>
      <c r="DN25" t="s">
        <v>337</v>
      </c>
      <c r="DO25">
        <v>12.62</v>
      </c>
    </row>
    <row r="26" spans="1:119" x14ac:dyDescent="0.25">
      <c r="A26">
        <f>ROW(Source!A105)</f>
        <v>105</v>
      </c>
      <c r="B26">
        <v>80604773</v>
      </c>
      <c r="C26">
        <v>80605366</v>
      </c>
      <c r="D26">
        <v>79234230</v>
      </c>
      <c r="E26">
        <v>1</v>
      </c>
      <c r="F26">
        <v>1</v>
      </c>
      <c r="G26">
        <v>1080</v>
      </c>
      <c r="H26">
        <v>3</v>
      </c>
      <c r="I26" t="s">
        <v>361</v>
      </c>
      <c r="J26" t="s">
        <v>362</v>
      </c>
      <c r="K26" t="s">
        <v>363</v>
      </c>
      <c r="L26">
        <v>1348</v>
      </c>
      <c r="N26">
        <v>1009</v>
      </c>
      <c r="O26" t="s">
        <v>67</v>
      </c>
      <c r="P26" t="s">
        <v>67</v>
      </c>
      <c r="Q26">
        <v>1000</v>
      </c>
      <c r="W26">
        <v>0</v>
      </c>
      <c r="X26">
        <v>248787090</v>
      </c>
      <c r="Y26">
        <f t="shared" si="0"/>
        <v>9.0000000000000006E-5</v>
      </c>
      <c r="AA26">
        <v>331.04</v>
      </c>
      <c r="AB26">
        <v>0</v>
      </c>
      <c r="AC26">
        <v>0</v>
      </c>
      <c r="AD26">
        <v>0</v>
      </c>
      <c r="AE26">
        <v>331.04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9.0000000000000006E-5</v>
      </c>
      <c r="AU26" t="s">
        <v>3</v>
      </c>
      <c r="AV26">
        <v>0</v>
      </c>
      <c r="AW26">
        <v>2</v>
      </c>
      <c r="AX26">
        <v>80605377</v>
      </c>
      <c r="AY26">
        <v>1</v>
      </c>
      <c r="AZ26">
        <v>0</v>
      </c>
      <c r="BA26">
        <v>182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ROUND(Y26*Source!I105,9)</f>
        <v>8.9999999999999996E-7</v>
      </c>
      <c r="CY26">
        <f>AA26</f>
        <v>331.04</v>
      </c>
      <c r="CZ26">
        <f>AE26</f>
        <v>331.04</v>
      </c>
      <c r="DA26">
        <f>AI26</f>
        <v>1</v>
      </c>
      <c r="DB26">
        <f t="shared" si="1"/>
        <v>0.03</v>
      </c>
      <c r="DC26">
        <f t="shared" si="2"/>
        <v>0</v>
      </c>
      <c r="DD26" t="s">
        <v>3</v>
      </c>
      <c r="DE26" t="s">
        <v>3</v>
      </c>
      <c r="DF26">
        <f t="shared" si="19"/>
        <v>0</v>
      </c>
      <c r="DG26">
        <f t="shared" si="17"/>
        <v>0</v>
      </c>
      <c r="DH26">
        <f t="shared" si="18"/>
        <v>0</v>
      </c>
      <c r="DI26">
        <f t="shared" si="6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ROW(Source!A105)</f>
        <v>105</v>
      </c>
      <c r="B27">
        <v>80604773</v>
      </c>
      <c r="C27">
        <v>80605366</v>
      </c>
      <c r="D27">
        <v>79234521</v>
      </c>
      <c r="E27">
        <v>1</v>
      </c>
      <c r="F27">
        <v>1</v>
      </c>
      <c r="G27">
        <v>1080</v>
      </c>
      <c r="H27">
        <v>3</v>
      </c>
      <c r="I27" t="s">
        <v>364</v>
      </c>
      <c r="J27" t="s">
        <v>365</v>
      </c>
      <c r="K27" t="s">
        <v>366</v>
      </c>
      <c r="L27">
        <v>1348</v>
      </c>
      <c r="N27">
        <v>1009</v>
      </c>
      <c r="O27" t="s">
        <v>67</v>
      </c>
      <c r="P27" t="s">
        <v>67</v>
      </c>
      <c r="Q27">
        <v>1000</v>
      </c>
      <c r="W27">
        <v>0</v>
      </c>
      <c r="X27">
        <v>-1792704725</v>
      </c>
      <c r="Y27">
        <f t="shared" si="0"/>
        <v>1.5200000000000001E-3</v>
      </c>
      <c r="AA27">
        <v>8590.86</v>
      </c>
      <c r="AB27">
        <v>0</v>
      </c>
      <c r="AC27">
        <v>0</v>
      </c>
      <c r="AD27">
        <v>0</v>
      </c>
      <c r="AE27">
        <v>8590.86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1.5200000000000001E-3</v>
      </c>
      <c r="AU27" t="s">
        <v>3</v>
      </c>
      <c r="AV27">
        <v>0</v>
      </c>
      <c r="AW27">
        <v>2</v>
      </c>
      <c r="AX27">
        <v>80605378</v>
      </c>
      <c r="AY27">
        <v>1</v>
      </c>
      <c r="AZ27">
        <v>0</v>
      </c>
      <c r="BA27">
        <v>183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ROUND(Y27*Source!I105,9)</f>
        <v>1.52E-5</v>
      </c>
      <c r="CY27">
        <f>AA27</f>
        <v>8590.86</v>
      </c>
      <c r="CZ27">
        <f>AE27</f>
        <v>8590.86</v>
      </c>
      <c r="DA27">
        <f>AI27</f>
        <v>1</v>
      </c>
      <c r="DB27">
        <f t="shared" si="1"/>
        <v>13.06</v>
      </c>
      <c r="DC27">
        <f t="shared" si="2"/>
        <v>0</v>
      </c>
      <c r="DD27" t="s">
        <v>3</v>
      </c>
      <c r="DE27" t="s">
        <v>3</v>
      </c>
      <c r="DF27">
        <f t="shared" si="19"/>
        <v>0.13</v>
      </c>
      <c r="DG27">
        <f t="shared" si="17"/>
        <v>0</v>
      </c>
      <c r="DH27">
        <f t="shared" si="18"/>
        <v>0</v>
      </c>
      <c r="DI27">
        <f t="shared" si="6"/>
        <v>0</v>
      </c>
      <c r="DJ27">
        <f>DF27</f>
        <v>0.13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ROW(Source!A105)</f>
        <v>105</v>
      </c>
      <c r="B28">
        <v>80604773</v>
      </c>
      <c r="C28">
        <v>80605366</v>
      </c>
      <c r="D28">
        <v>79233479</v>
      </c>
      <c r="E28">
        <v>1</v>
      </c>
      <c r="F28">
        <v>1</v>
      </c>
      <c r="G28">
        <v>1080</v>
      </c>
      <c r="H28">
        <v>3</v>
      </c>
      <c r="I28" t="s">
        <v>367</v>
      </c>
      <c r="J28" t="s">
        <v>368</v>
      </c>
      <c r="K28" t="s">
        <v>369</v>
      </c>
      <c r="L28">
        <v>1354</v>
      </c>
      <c r="N28">
        <v>1010</v>
      </c>
      <c r="O28" t="s">
        <v>193</v>
      </c>
      <c r="P28" t="s">
        <v>193</v>
      </c>
      <c r="Q28">
        <v>1</v>
      </c>
      <c r="W28">
        <v>0</v>
      </c>
      <c r="X28">
        <v>-1414204412</v>
      </c>
      <c r="Y28">
        <f t="shared" si="0"/>
        <v>374</v>
      </c>
      <c r="AA28">
        <v>3.86</v>
      </c>
      <c r="AB28">
        <v>0</v>
      </c>
      <c r="AC28">
        <v>0</v>
      </c>
      <c r="AD28">
        <v>0</v>
      </c>
      <c r="AE28">
        <v>3.86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374</v>
      </c>
      <c r="AU28" t="s">
        <v>3</v>
      </c>
      <c r="AV28">
        <v>0</v>
      </c>
      <c r="AW28">
        <v>2</v>
      </c>
      <c r="AX28">
        <v>80605379</v>
      </c>
      <c r="AY28">
        <v>1</v>
      </c>
      <c r="AZ28">
        <v>0</v>
      </c>
      <c r="BA28">
        <v>184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ROUND(Y28*Source!I105,9)</f>
        <v>3.74</v>
      </c>
      <c r="CY28">
        <f>AA28</f>
        <v>3.86</v>
      </c>
      <c r="CZ28">
        <f>AE28</f>
        <v>3.86</v>
      </c>
      <c r="DA28">
        <f>AI28</f>
        <v>1</v>
      </c>
      <c r="DB28">
        <f t="shared" si="1"/>
        <v>1443.64</v>
      </c>
      <c r="DC28">
        <f t="shared" si="2"/>
        <v>0</v>
      </c>
      <c r="DD28" t="s">
        <v>3</v>
      </c>
      <c r="DE28" t="s">
        <v>3</v>
      </c>
      <c r="DF28">
        <f t="shared" si="19"/>
        <v>14.44</v>
      </c>
      <c r="DG28">
        <f t="shared" si="17"/>
        <v>0</v>
      </c>
      <c r="DH28">
        <f t="shared" si="18"/>
        <v>0</v>
      </c>
      <c r="DI28">
        <f t="shared" si="6"/>
        <v>0</v>
      </c>
      <c r="DJ28">
        <f>DF28</f>
        <v>14.44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ROW(Source!A105)</f>
        <v>105</v>
      </c>
      <c r="B29">
        <v>80604773</v>
      </c>
      <c r="C29">
        <v>80605366</v>
      </c>
      <c r="D29">
        <v>79233654</v>
      </c>
      <c r="E29">
        <v>1</v>
      </c>
      <c r="F29">
        <v>1</v>
      </c>
      <c r="G29">
        <v>1080</v>
      </c>
      <c r="H29">
        <v>3</v>
      </c>
      <c r="I29" t="s">
        <v>370</v>
      </c>
      <c r="J29" t="s">
        <v>371</v>
      </c>
      <c r="K29" t="s">
        <v>372</v>
      </c>
      <c r="L29">
        <v>1348</v>
      </c>
      <c r="N29">
        <v>1009</v>
      </c>
      <c r="O29" t="s">
        <v>67</v>
      </c>
      <c r="P29" t="s">
        <v>67</v>
      </c>
      <c r="Q29">
        <v>1000</v>
      </c>
      <c r="W29">
        <v>0</v>
      </c>
      <c r="X29">
        <v>-1496526477</v>
      </c>
      <c r="Y29">
        <f t="shared" si="0"/>
        <v>7.7999999999999996E-3</v>
      </c>
      <c r="AA29">
        <v>11233.62</v>
      </c>
      <c r="AB29">
        <v>0</v>
      </c>
      <c r="AC29">
        <v>0</v>
      </c>
      <c r="AD29">
        <v>0</v>
      </c>
      <c r="AE29">
        <v>11233.62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7.7999999999999996E-3</v>
      </c>
      <c r="AU29" t="s">
        <v>3</v>
      </c>
      <c r="AV29">
        <v>0</v>
      </c>
      <c r="AW29">
        <v>2</v>
      </c>
      <c r="AX29">
        <v>80605380</v>
      </c>
      <c r="AY29">
        <v>1</v>
      </c>
      <c r="AZ29">
        <v>0</v>
      </c>
      <c r="BA29">
        <v>185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ROUND(Y29*Source!I105,9)</f>
        <v>7.7999999999999999E-5</v>
      </c>
      <c r="CY29">
        <f>AA29</f>
        <v>11233.62</v>
      </c>
      <c r="CZ29">
        <f>AE29</f>
        <v>11233.62</v>
      </c>
      <c r="DA29">
        <f>AI29</f>
        <v>1</v>
      </c>
      <c r="DB29">
        <f t="shared" si="1"/>
        <v>87.62</v>
      </c>
      <c r="DC29">
        <f t="shared" si="2"/>
        <v>0</v>
      </c>
      <c r="DD29" t="s">
        <v>3</v>
      </c>
      <c r="DE29" t="s">
        <v>3</v>
      </c>
      <c r="DF29">
        <f t="shared" si="19"/>
        <v>0.88</v>
      </c>
      <c r="DG29">
        <f t="shared" si="17"/>
        <v>0</v>
      </c>
      <c r="DH29">
        <f t="shared" si="18"/>
        <v>0</v>
      </c>
      <c r="DI29">
        <f t="shared" si="6"/>
        <v>0</v>
      </c>
      <c r="DJ29">
        <f>DF29</f>
        <v>0.88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ROW(Source!A106)</f>
        <v>106</v>
      </c>
      <c r="B30">
        <v>80604775</v>
      </c>
      <c r="C30">
        <v>80605366</v>
      </c>
      <c r="D30">
        <v>79190968</v>
      </c>
      <c r="E30">
        <v>1080</v>
      </c>
      <c r="F30">
        <v>1</v>
      </c>
      <c r="G30">
        <v>1080</v>
      </c>
      <c r="H30">
        <v>1</v>
      </c>
      <c r="I30" t="s">
        <v>335</v>
      </c>
      <c r="J30" t="s">
        <v>3</v>
      </c>
      <c r="K30" t="s">
        <v>336</v>
      </c>
      <c r="L30">
        <v>1191</v>
      </c>
      <c r="N30">
        <v>1013</v>
      </c>
      <c r="O30" t="s">
        <v>337</v>
      </c>
      <c r="P30" t="s">
        <v>337</v>
      </c>
      <c r="Q30">
        <v>1</v>
      </c>
      <c r="W30">
        <v>0</v>
      </c>
      <c r="X30">
        <v>476480486</v>
      </c>
      <c r="Y30">
        <f t="shared" si="0"/>
        <v>39.1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39.1</v>
      </c>
      <c r="AU30" t="s">
        <v>3</v>
      </c>
      <c r="AV30">
        <v>1</v>
      </c>
      <c r="AW30">
        <v>2</v>
      </c>
      <c r="AX30">
        <v>80605374</v>
      </c>
      <c r="AY30">
        <v>1</v>
      </c>
      <c r="AZ30">
        <v>0</v>
      </c>
      <c r="BA30">
        <v>187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ROUND(AT30*Source!I106*AH30*AL30,2)</f>
        <v>0</v>
      </c>
      <c r="CV30">
        <f>ROUND(Y30*Source!I106,9)</f>
        <v>0.39100000000000001</v>
      </c>
      <c r="CW30">
        <v>0</v>
      </c>
      <c r="CX30">
        <f>ROUND(Y30*Source!I106,9)</f>
        <v>0.39100000000000001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19"/>
        <v>0</v>
      </c>
      <c r="DG30">
        <f t="shared" si="17"/>
        <v>0</v>
      </c>
      <c r="DH30">
        <f t="shared" si="18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ROW(Source!A106)</f>
        <v>106</v>
      </c>
      <c r="B31">
        <v>80604775</v>
      </c>
      <c r="C31">
        <v>80605366</v>
      </c>
      <c r="D31">
        <v>79264842</v>
      </c>
      <c r="E31">
        <v>1</v>
      </c>
      <c r="F31">
        <v>1</v>
      </c>
      <c r="G31">
        <v>1080</v>
      </c>
      <c r="H31">
        <v>2</v>
      </c>
      <c r="I31" t="s">
        <v>338</v>
      </c>
      <c r="J31" t="s">
        <v>339</v>
      </c>
      <c r="K31" t="s">
        <v>340</v>
      </c>
      <c r="L31">
        <v>1368</v>
      </c>
      <c r="N31">
        <v>1011</v>
      </c>
      <c r="O31" t="s">
        <v>341</v>
      </c>
      <c r="P31" t="s">
        <v>341</v>
      </c>
      <c r="Q31">
        <v>1</v>
      </c>
      <c r="W31">
        <v>0</v>
      </c>
      <c r="X31">
        <v>-2065404138</v>
      </c>
      <c r="Y31">
        <f t="shared" si="0"/>
        <v>13.2</v>
      </c>
      <c r="AA31">
        <v>0</v>
      </c>
      <c r="AB31">
        <v>104.03</v>
      </c>
      <c r="AC31">
        <v>0</v>
      </c>
      <c r="AD31">
        <v>0</v>
      </c>
      <c r="AE31">
        <v>0</v>
      </c>
      <c r="AF31">
        <v>7.11</v>
      </c>
      <c r="AG31">
        <v>0</v>
      </c>
      <c r="AH31">
        <v>0</v>
      </c>
      <c r="AI31">
        <v>1</v>
      </c>
      <c r="AJ31">
        <v>13.46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13.2</v>
      </c>
      <c r="AU31" t="s">
        <v>3</v>
      </c>
      <c r="AV31">
        <v>0</v>
      </c>
      <c r="AW31">
        <v>2</v>
      </c>
      <c r="AX31">
        <v>80605375</v>
      </c>
      <c r="AY31">
        <v>1</v>
      </c>
      <c r="AZ31">
        <v>0</v>
      </c>
      <c r="BA31">
        <v>188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ROUND(Y31*Source!I106*DO31,9)</f>
        <v>0</v>
      </c>
      <c r="CX31">
        <f>ROUND(Y31*Source!I106,9)</f>
        <v>0.13200000000000001</v>
      </c>
      <c r="CY31">
        <f>AB31</f>
        <v>104.03</v>
      </c>
      <c r="CZ31">
        <f>AF31</f>
        <v>7.11</v>
      </c>
      <c r="DA31">
        <f>AJ31</f>
        <v>13.46</v>
      </c>
      <c r="DB31">
        <f t="shared" si="1"/>
        <v>93.85</v>
      </c>
      <c r="DC31">
        <f t="shared" si="2"/>
        <v>0</v>
      </c>
      <c r="DD31" t="s">
        <v>3</v>
      </c>
      <c r="DE31" t="s">
        <v>3</v>
      </c>
      <c r="DF31">
        <f t="shared" si="19"/>
        <v>0</v>
      </c>
      <c r="DG31">
        <f>ROUND(ROUND(AF31*AJ31,2)*CX31,2)</f>
        <v>12.63</v>
      </c>
      <c r="DH31">
        <f>ROUND(ROUND(AG31*AK31,2)*CX31,2)</f>
        <v>0</v>
      </c>
      <c r="DI31">
        <f t="shared" si="6"/>
        <v>0</v>
      </c>
      <c r="DJ31">
        <f>DG31</f>
        <v>12.63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ROW(Source!A106)</f>
        <v>106</v>
      </c>
      <c r="B32">
        <v>80604775</v>
      </c>
      <c r="C32">
        <v>80605366</v>
      </c>
      <c r="D32">
        <v>79265141</v>
      </c>
      <c r="E32">
        <v>1</v>
      </c>
      <c r="F32">
        <v>1</v>
      </c>
      <c r="G32">
        <v>1080</v>
      </c>
      <c r="H32">
        <v>2</v>
      </c>
      <c r="I32" t="s">
        <v>345</v>
      </c>
      <c r="J32" t="s">
        <v>346</v>
      </c>
      <c r="K32" t="s">
        <v>347</v>
      </c>
      <c r="L32">
        <v>1368</v>
      </c>
      <c r="N32">
        <v>1011</v>
      </c>
      <c r="O32" t="s">
        <v>341</v>
      </c>
      <c r="P32" t="s">
        <v>341</v>
      </c>
      <c r="Q32">
        <v>1</v>
      </c>
      <c r="W32">
        <v>0</v>
      </c>
      <c r="X32">
        <v>-1985943078</v>
      </c>
      <c r="Y32">
        <f t="shared" si="0"/>
        <v>1.87</v>
      </c>
      <c r="AA32">
        <v>0</v>
      </c>
      <c r="AB32">
        <v>1541.93</v>
      </c>
      <c r="AC32">
        <v>773.01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17.07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1.87</v>
      </c>
      <c r="AU32" t="s">
        <v>3</v>
      </c>
      <c r="AV32">
        <v>0</v>
      </c>
      <c r="AW32">
        <v>2</v>
      </c>
      <c r="AX32">
        <v>80605376</v>
      </c>
      <c r="AY32">
        <v>1</v>
      </c>
      <c r="AZ32">
        <v>0</v>
      </c>
      <c r="BA32">
        <v>189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ROUND(Y32*Source!I106*DO32,9)</f>
        <v>0.23599400000000001</v>
      </c>
      <c r="CX32">
        <f>ROUND(Y32*Source!I106,9)</f>
        <v>1.8700000000000001E-2</v>
      </c>
      <c r="CY32">
        <f>AB32</f>
        <v>1541.93</v>
      </c>
      <c r="CZ32">
        <f>AF32</f>
        <v>83.1</v>
      </c>
      <c r="DA32">
        <f>AJ32</f>
        <v>17.07</v>
      </c>
      <c r="DB32">
        <f t="shared" si="1"/>
        <v>155.4</v>
      </c>
      <c r="DC32">
        <f t="shared" si="2"/>
        <v>23.6</v>
      </c>
      <c r="DD32" t="s">
        <v>3</v>
      </c>
      <c r="DE32" t="s">
        <v>3</v>
      </c>
      <c r="DF32">
        <f t="shared" si="19"/>
        <v>0</v>
      </c>
      <c r="DG32">
        <f>ROUND(ROUND(AF32*AJ32,2)*CX32,2)</f>
        <v>26.53</v>
      </c>
      <c r="DH32">
        <f>ROUND(ROUND(AG32*AK32,2)*CX32,2)</f>
        <v>13.3</v>
      </c>
      <c r="DI32">
        <f t="shared" si="6"/>
        <v>0</v>
      </c>
      <c r="DJ32">
        <f>DG32</f>
        <v>26.53</v>
      </c>
      <c r="DK32">
        <v>0</v>
      </c>
      <c r="DL32" t="s">
        <v>348</v>
      </c>
      <c r="DM32">
        <v>0</v>
      </c>
      <c r="DN32" t="s">
        <v>337</v>
      </c>
      <c r="DO32">
        <v>12.62</v>
      </c>
    </row>
    <row r="33" spans="1:119" x14ac:dyDescent="0.25">
      <c r="A33">
        <f>ROW(Source!A106)</f>
        <v>106</v>
      </c>
      <c r="B33">
        <v>80604775</v>
      </c>
      <c r="C33">
        <v>80605366</v>
      </c>
      <c r="D33">
        <v>79234230</v>
      </c>
      <c r="E33">
        <v>1</v>
      </c>
      <c r="F33">
        <v>1</v>
      </c>
      <c r="G33">
        <v>1080</v>
      </c>
      <c r="H33">
        <v>3</v>
      </c>
      <c r="I33" t="s">
        <v>361</v>
      </c>
      <c r="J33" t="s">
        <v>362</v>
      </c>
      <c r="K33" t="s">
        <v>363</v>
      </c>
      <c r="L33">
        <v>1348</v>
      </c>
      <c r="N33">
        <v>1009</v>
      </c>
      <c r="O33" t="s">
        <v>67</v>
      </c>
      <c r="P33" t="s">
        <v>67</v>
      </c>
      <c r="Q33">
        <v>1000</v>
      </c>
      <c r="W33">
        <v>0</v>
      </c>
      <c r="X33">
        <v>248787090</v>
      </c>
      <c r="Y33">
        <f t="shared" ref="Y33:Y64" si="20">AT33</f>
        <v>9.0000000000000006E-5</v>
      </c>
      <c r="AA33">
        <v>7130.6</v>
      </c>
      <c r="AB33">
        <v>0</v>
      </c>
      <c r="AC33">
        <v>0</v>
      </c>
      <c r="AD33">
        <v>0</v>
      </c>
      <c r="AE33">
        <v>331.04</v>
      </c>
      <c r="AF33">
        <v>0</v>
      </c>
      <c r="AG33">
        <v>0</v>
      </c>
      <c r="AH33">
        <v>0</v>
      </c>
      <c r="AI33">
        <v>21.54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9.0000000000000006E-5</v>
      </c>
      <c r="AU33" t="s">
        <v>3</v>
      </c>
      <c r="AV33">
        <v>0</v>
      </c>
      <c r="AW33">
        <v>2</v>
      </c>
      <c r="AX33">
        <v>80605377</v>
      </c>
      <c r="AY33">
        <v>1</v>
      </c>
      <c r="AZ33">
        <v>0</v>
      </c>
      <c r="BA33">
        <v>190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ROUND(Y33*Source!I106,9)</f>
        <v>8.9999999999999996E-7</v>
      </c>
      <c r="CY33">
        <f>AA33</f>
        <v>7130.6</v>
      </c>
      <c r="CZ33">
        <f>AE33</f>
        <v>331.04</v>
      </c>
      <c r="DA33">
        <f>AI33</f>
        <v>21.54</v>
      </c>
      <c r="DB33">
        <f t="shared" ref="DB33:DB64" si="21">ROUND(ROUND(AT33*CZ33,2),6)</f>
        <v>0.03</v>
      </c>
      <c r="DC33">
        <f t="shared" ref="DC33:DC64" si="22">ROUND(ROUND(AT33*AG33,2),6)</f>
        <v>0</v>
      </c>
      <c r="DD33" t="s">
        <v>3</v>
      </c>
      <c r="DE33" t="s">
        <v>3</v>
      </c>
      <c r="DF33">
        <f>ROUND(ROUND(AE33*AI33,2)*CX33,2)</f>
        <v>0.01</v>
      </c>
      <c r="DG33">
        <f t="shared" ref="DG33:DG48" si="23">ROUND(ROUND(AF33,2)*CX33,2)</f>
        <v>0</v>
      </c>
      <c r="DH33">
        <f t="shared" ref="DH33:DH48" si="24">ROUND(ROUND(AG33,2)*CX33,2)</f>
        <v>0</v>
      </c>
      <c r="DI33">
        <f t="shared" ref="DI33:DI64" si="25">ROUND(ROUND(AH33,2)*CX33,2)</f>
        <v>0</v>
      </c>
      <c r="DJ33">
        <f>DF33</f>
        <v>0.01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ROW(Source!A106)</f>
        <v>106</v>
      </c>
      <c r="B34">
        <v>80604775</v>
      </c>
      <c r="C34">
        <v>80605366</v>
      </c>
      <c r="D34">
        <v>79234521</v>
      </c>
      <c r="E34">
        <v>1</v>
      </c>
      <c r="F34">
        <v>1</v>
      </c>
      <c r="G34">
        <v>1080</v>
      </c>
      <c r="H34">
        <v>3</v>
      </c>
      <c r="I34" t="s">
        <v>364</v>
      </c>
      <c r="J34" t="s">
        <v>365</v>
      </c>
      <c r="K34" t="s">
        <v>366</v>
      </c>
      <c r="L34">
        <v>1348</v>
      </c>
      <c r="N34">
        <v>1009</v>
      </c>
      <c r="O34" t="s">
        <v>67</v>
      </c>
      <c r="P34" t="s">
        <v>67</v>
      </c>
      <c r="Q34">
        <v>1000</v>
      </c>
      <c r="W34">
        <v>0</v>
      </c>
      <c r="X34">
        <v>-1792704725</v>
      </c>
      <c r="Y34">
        <f t="shared" si="20"/>
        <v>1.5200000000000001E-3</v>
      </c>
      <c r="AA34">
        <v>141233.74</v>
      </c>
      <c r="AB34">
        <v>0</v>
      </c>
      <c r="AC34">
        <v>0</v>
      </c>
      <c r="AD34">
        <v>0</v>
      </c>
      <c r="AE34">
        <v>8590.86</v>
      </c>
      <c r="AF34">
        <v>0</v>
      </c>
      <c r="AG34">
        <v>0</v>
      </c>
      <c r="AH34">
        <v>0</v>
      </c>
      <c r="AI34">
        <v>16.440000000000001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1.5200000000000001E-3</v>
      </c>
      <c r="AU34" t="s">
        <v>3</v>
      </c>
      <c r="AV34">
        <v>0</v>
      </c>
      <c r="AW34">
        <v>2</v>
      </c>
      <c r="AX34">
        <v>80605378</v>
      </c>
      <c r="AY34">
        <v>1</v>
      </c>
      <c r="AZ34">
        <v>0</v>
      </c>
      <c r="BA34">
        <v>191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ROUND(Y34*Source!I106,9)</f>
        <v>1.52E-5</v>
      </c>
      <c r="CY34">
        <f>AA34</f>
        <v>141233.74</v>
      </c>
      <c r="CZ34">
        <f>AE34</f>
        <v>8590.86</v>
      </c>
      <c r="DA34">
        <f>AI34</f>
        <v>16.440000000000001</v>
      </c>
      <c r="DB34">
        <f t="shared" si="21"/>
        <v>13.06</v>
      </c>
      <c r="DC34">
        <f t="shared" si="22"/>
        <v>0</v>
      </c>
      <c r="DD34" t="s">
        <v>3</v>
      </c>
      <c r="DE34" t="s">
        <v>3</v>
      </c>
      <c r="DF34">
        <f>ROUND(ROUND(AE34*AI34,2)*CX34,2)</f>
        <v>2.15</v>
      </c>
      <c r="DG34">
        <f t="shared" si="23"/>
        <v>0</v>
      </c>
      <c r="DH34">
        <f t="shared" si="24"/>
        <v>0</v>
      </c>
      <c r="DI34">
        <f t="shared" si="25"/>
        <v>0</v>
      </c>
      <c r="DJ34">
        <f>DF34</f>
        <v>2.15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ROW(Source!A106)</f>
        <v>106</v>
      </c>
      <c r="B35">
        <v>80604775</v>
      </c>
      <c r="C35">
        <v>80605366</v>
      </c>
      <c r="D35">
        <v>79233479</v>
      </c>
      <c r="E35">
        <v>1</v>
      </c>
      <c r="F35">
        <v>1</v>
      </c>
      <c r="G35">
        <v>1080</v>
      </c>
      <c r="H35">
        <v>3</v>
      </c>
      <c r="I35" t="s">
        <v>367</v>
      </c>
      <c r="J35" t="s">
        <v>368</v>
      </c>
      <c r="K35" t="s">
        <v>369</v>
      </c>
      <c r="L35">
        <v>1354</v>
      </c>
      <c r="N35">
        <v>1010</v>
      </c>
      <c r="O35" t="s">
        <v>193</v>
      </c>
      <c r="P35" t="s">
        <v>193</v>
      </c>
      <c r="Q35">
        <v>1</v>
      </c>
      <c r="W35">
        <v>0</v>
      </c>
      <c r="X35">
        <v>-1414204412</v>
      </c>
      <c r="Y35">
        <f t="shared" si="20"/>
        <v>374</v>
      </c>
      <c r="AA35">
        <v>7.57</v>
      </c>
      <c r="AB35">
        <v>0</v>
      </c>
      <c r="AC35">
        <v>0</v>
      </c>
      <c r="AD35">
        <v>0</v>
      </c>
      <c r="AE35">
        <v>3.86</v>
      </c>
      <c r="AF35">
        <v>0</v>
      </c>
      <c r="AG35">
        <v>0</v>
      </c>
      <c r="AH35">
        <v>0</v>
      </c>
      <c r="AI35">
        <v>1.96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374</v>
      </c>
      <c r="AU35" t="s">
        <v>3</v>
      </c>
      <c r="AV35">
        <v>0</v>
      </c>
      <c r="AW35">
        <v>2</v>
      </c>
      <c r="AX35">
        <v>80605379</v>
      </c>
      <c r="AY35">
        <v>1</v>
      </c>
      <c r="AZ35">
        <v>0</v>
      </c>
      <c r="BA35">
        <v>192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ROUND(Y35*Source!I106,9)</f>
        <v>3.74</v>
      </c>
      <c r="CY35">
        <f>AA35</f>
        <v>7.57</v>
      </c>
      <c r="CZ35">
        <f>AE35</f>
        <v>3.86</v>
      </c>
      <c r="DA35">
        <f>AI35</f>
        <v>1.96</v>
      </c>
      <c r="DB35">
        <f t="shared" si="21"/>
        <v>1443.64</v>
      </c>
      <c r="DC35">
        <f t="shared" si="22"/>
        <v>0</v>
      </c>
      <c r="DD35" t="s">
        <v>3</v>
      </c>
      <c r="DE35" t="s">
        <v>3</v>
      </c>
      <c r="DF35">
        <f>ROUND(ROUND(AE35*AI35,2)*CX35,2)</f>
        <v>28.31</v>
      </c>
      <c r="DG35">
        <f t="shared" si="23"/>
        <v>0</v>
      </c>
      <c r="DH35">
        <f t="shared" si="24"/>
        <v>0</v>
      </c>
      <c r="DI35">
        <f t="shared" si="25"/>
        <v>0</v>
      </c>
      <c r="DJ35">
        <f>DF35</f>
        <v>28.31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ROW(Source!A106)</f>
        <v>106</v>
      </c>
      <c r="B36">
        <v>80604775</v>
      </c>
      <c r="C36">
        <v>80605366</v>
      </c>
      <c r="D36">
        <v>79233654</v>
      </c>
      <c r="E36">
        <v>1</v>
      </c>
      <c r="F36">
        <v>1</v>
      </c>
      <c r="G36">
        <v>1080</v>
      </c>
      <c r="H36">
        <v>3</v>
      </c>
      <c r="I36" t="s">
        <v>370</v>
      </c>
      <c r="J36" t="s">
        <v>371</v>
      </c>
      <c r="K36" t="s">
        <v>372</v>
      </c>
      <c r="L36">
        <v>1348</v>
      </c>
      <c r="N36">
        <v>1009</v>
      </c>
      <c r="O36" t="s">
        <v>67</v>
      </c>
      <c r="P36" t="s">
        <v>67</v>
      </c>
      <c r="Q36">
        <v>1000</v>
      </c>
      <c r="W36">
        <v>0</v>
      </c>
      <c r="X36">
        <v>-1496526477</v>
      </c>
      <c r="Y36">
        <f t="shared" si="20"/>
        <v>7.7999999999999996E-3</v>
      </c>
      <c r="AA36">
        <v>39654.68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3.53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7.7999999999999996E-3</v>
      </c>
      <c r="AU36" t="s">
        <v>3</v>
      </c>
      <c r="AV36">
        <v>0</v>
      </c>
      <c r="AW36">
        <v>2</v>
      </c>
      <c r="AX36">
        <v>80605380</v>
      </c>
      <c r="AY36">
        <v>1</v>
      </c>
      <c r="AZ36">
        <v>0</v>
      </c>
      <c r="BA36">
        <v>193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ROUND(Y36*Source!I106,9)</f>
        <v>7.7999999999999999E-5</v>
      </c>
      <c r="CY36">
        <f>AA36</f>
        <v>39654.68</v>
      </c>
      <c r="CZ36">
        <f>AE36</f>
        <v>11233.62</v>
      </c>
      <c r="DA36">
        <f>AI36</f>
        <v>3.53</v>
      </c>
      <c r="DB36">
        <f t="shared" si="21"/>
        <v>87.62</v>
      </c>
      <c r="DC36">
        <f t="shared" si="22"/>
        <v>0</v>
      </c>
      <c r="DD36" t="s">
        <v>3</v>
      </c>
      <c r="DE36" t="s">
        <v>3</v>
      </c>
      <c r="DF36">
        <f>ROUND(ROUND(AE36*AI36,2)*CX36,2)</f>
        <v>3.09</v>
      </c>
      <c r="DG36">
        <f t="shared" si="23"/>
        <v>0</v>
      </c>
      <c r="DH36">
        <f t="shared" si="24"/>
        <v>0</v>
      </c>
      <c r="DI36">
        <f t="shared" si="25"/>
        <v>0</v>
      </c>
      <c r="DJ36">
        <f>DF36</f>
        <v>3.09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ROW(Source!A155)</f>
        <v>155</v>
      </c>
      <c r="B37">
        <v>80604773</v>
      </c>
      <c r="C37">
        <v>80605697</v>
      </c>
      <c r="D37">
        <v>79190968</v>
      </c>
      <c r="E37">
        <v>1080</v>
      </c>
      <c r="F37">
        <v>1</v>
      </c>
      <c r="G37">
        <v>1080</v>
      </c>
      <c r="H37">
        <v>1</v>
      </c>
      <c r="I37" t="s">
        <v>335</v>
      </c>
      <c r="J37" t="s">
        <v>3</v>
      </c>
      <c r="K37" t="s">
        <v>336</v>
      </c>
      <c r="L37">
        <v>1191</v>
      </c>
      <c r="N37">
        <v>1013</v>
      </c>
      <c r="O37" t="s">
        <v>337</v>
      </c>
      <c r="P37" t="s">
        <v>337</v>
      </c>
      <c r="Q37">
        <v>1</v>
      </c>
      <c r="W37">
        <v>0</v>
      </c>
      <c r="X37">
        <v>476480486</v>
      </c>
      <c r="Y37">
        <f t="shared" si="20"/>
        <v>8.01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8.01</v>
      </c>
      <c r="AU37" t="s">
        <v>3</v>
      </c>
      <c r="AV37">
        <v>1</v>
      </c>
      <c r="AW37">
        <v>2</v>
      </c>
      <c r="AX37">
        <v>80622572</v>
      </c>
      <c r="AY37">
        <v>1</v>
      </c>
      <c r="AZ37">
        <v>0</v>
      </c>
      <c r="BA37">
        <v>327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ROUND(AT37*Source!I155*AH37*AL37,2)</f>
        <v>0</v>
      </c>
      <c r="CV37">
        <f>ROUND(Y37*Source!I155,9)</f>
        <v>0.63839699999999999</v>
      </c>
      <c r="CW37">
        <v>0</v>
      </c>
      <c r="CX37">
        <f>ROUND(Y37*Source!I155,9)</f>
        <v>0.63839699999999999</v>
      </c>
      <c r="CY37">
        <f>AD37</f>
        <v>0</v>
      </c>
      <c r="CZ37">
        <f>AH37</f>
        <v>0</v>
      </c>
      <c r="DA37">
        <f>AL37</f>
        <v>1</v>
      </c>
      <c r="DB37">
        <f t="shared" si="21"/>
        <v>0</v>
      </c>
      <c r="DC37">
        <f t="shared" si="22"/>
        <v>0</v>
      </c>
      <c r="DD37" t="s">
        <v>3</v>
      </c>
      <c r="DE37" t="s">
        <v>3</v>
      </c>
      <c r="DF37">
        <f t="shared" ref="DF37:DF51" si="26">ROUND(ROUND(AE37,2)*CX37,2)</f>
        <v>0</v>
      </c>
      <c r="DG37">
        <f t="shared" si="23"/>
        <v>0</v>
      </c>
      <c r="DH37">
        <f t="shared" si="24"/>
        <v>0</v>
      </c>
      <c r="DI37">
        <f t="shared" si="2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ROW(Source!A155)</f>
        <v>155</v>
      </c>
      <c r="B38">
        <v>80604773</v>
      </c>
      <c r="C38">
        <v>80605697</v>
      </c>
      <c r="D38">
        <v>79265141</v>
      </c>
      <c r="E38">
        <v>1</v>
      </c>
      <c r="F38">
        <v>1</v>
      </c>
      <c r="G38">
        <v>1080</v>
      </c>
      <c r="H38">
        <v>2</v>
      </c>
      <c r="I38" t="s">
        <v>345</v>
      </c>
      <c r="J38" t="s">
        <v>346</v>
      </c>
      <c r="K38" t="s">
        <v>347</v>
      </c>
      <c r="L38">
        <v>1368</v>
      </c>
      <c r="N38">
        <v>1011</v>
      </c>
      <c r="O38" t="s">
        <v>341</v>
      </c>
      <c r="P38" t="s">
        <v>341</v>
      </c>
      <c r="Q38">
        <v>1</v>
      </c>
      <c r="W38">
        <v>0</v>
      </c>
      <c r="X38">
        <v>-1985943078</v>
      </c>
      <c r="Y38">
        <f t="shared" si="20"/>
        <v>1.06</v>
      </c>
      <c r="AA38">
        <v>0</v>
      </c>
      <c r="AB38">
        <v>88.67</v>
      </c>
      <c r="AC38">
        <v>13.47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1.06</v>
      </c>
      <c r="AU38" t="s">
        <v>3</v>
      </c>
      <c r="AV38">
        <v>0</v>
      </c>
      <c r="AW38">
        <v>2</v>
      </c>
      <c r="AX38">
        <v>80622573</v>
      </c>
      <c r="AY38">
        <v>1</v>
      </c>
      <c r="AZ38">
        <v>0</v>
      </c>
      <c r="BA38">
        <v>328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ROUND(Y38*Source!I155*DO38,9)</f>
        <v>1.0661628400000001</v>
      </c>
      <c r="CX38">
        <f>ROUND(Y38*Source!I155,9)</f>
        <v>8.4482000000000002E-2</v>
      </c>
      <c r="CY38">
        <f>AB38</f>
        <v>88.67</v>
      </c>
      <c r="CZ38">
        <f>AF38</f>
        <v>83.1</v>
      </c>
      <c r="DA38">
        <f>AJ38</f>
        <v>1</v>
      </c>
      <c r="DB38">
        <f t="shared" si="21"/>
        <v>88.09</v>
      </c>
      <c r="DC38">
        <f t="shared" si="22"/>
        <v>13.38</v>
      </c>
      <c r="DD38" t="s">
        <v>3</v>
      </c>
      <c r="DE38" t="s">
        <v>3</v>
      </c>
      <c r="DF38">
        <f t="shared" si="26"/>
        <v>0</v>
      </c>
      <c r="DG38">
        <f t="shared" si="23"/>
        <v>7.02</v>
      </c>
      <c r="DH38">
        <f t="shared" si="24"/>
        <v>1.07</v>
      </c>
      <c r="DI38">
        <f t="shared" si="25"/>
        <v>0</v>
      </c>
      <c r="DJ38">
        <f>DG38</f>
        <v>7.02</v>
      </c>
      <c r="DK38">
        <v>0</v>
      </c>
      <c r="DL38" t="s">
        <v>348</v>
      </c>
      <c r="DM38">
        <v>0</v>
      </c>
      <c r="DN38" t="s">
        <v>337</v>
      </c>
      <c r="DO38">
        <v>12.62</v>
      </c>
    </row>
    <row r="39" spans="1:119" x14ac:dyDescent="0.25">
      <c r="A39">
        <f>ROW(Source!A155)</f>
        <v>155</v>
      </c>
      <c r="B39">
        <v>80604773</v>
      </c>
      <c r="C39">
        <v>80605697</v>
      </c>
      <c r="D39">
        <v>79264460</v>
      </c>
      <c r="E39">
        <v>1</v>
      </c>
      <c r="F39">
        <v>1</v>
      </c>
      <c r="G39">
        <v>1080</v>
      </c>
      <c r="H39">
        <v>2</v>
      </c>
      <c r="I39" t="s">
        <v>373</v>
      </c>
      <c r="J39" t="s">
        <v>374</v>
      </c>
      <c r="K39" t="s">
        <v>375</v>
      </c>
      <c r="L39">
        <v>1368</v>
      </c>
      <c r="N39">
        <v>1011</v>
      </c>
      <c r="O39" t="s">
        <v>341</v>
      </c>
      <c r="P39" t="s">
        <v>341</v>
      </c>
      <c r="Q39">
        <v>1</v>
      </c>
      <c r="W39">
        <v>0</v>
      </c>
      <c r="X39">
        <v>-613137510</v>
      </c>
      <c r="Y39">
        <f t="shared" si="20"/>
        <v>1.77</v>
      </c>
      <c r="AA39">
        <v>0</v>
      </c>
      <c r="AB39">
        <v>2.42</v>
      </c>
      <c r="AC39">
        <v>0</v>
      </c>
      <c r="AD39">
        <v>0</v>
      </c>
      <c r="AE39">
        <v>0</v>
      </c>
      <c r="AF39">
        <v>2.27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1.77</v>
      </c>
      <c r="AU39" t="s">
        <v>3</v>
      </c>
      <c r="AV39">
        <v>0</v>
      </c>
      <c r="AW39">
        <v>2</v>
      </c>
      <c r="AX39">
        <v>80622574</v>
      </c>
      <c r="AY39">
        <v>1</v>
      </c>
      <c r="AZ39">
        <v>0</v>
      </c>
      <c r="BA39">
        <v>329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ROUND(Y39*Source!I155*DO39,9)</f>
        <v>0</v>
      </c>
      <c r="CX39">
        <f>ROUND(Y39*Source!I155,9)</f>
        <v>0.141069</v>
      </c>
      <c r="CY39">
        <f>AB39</f>
        <v>2.42</v>
      </c>
      <c r="CZ39">
        <f>AF39</f>
        <v>2.27</v>
      </c>
      <c r="DA39">
        <f>AJ39</f>
        <v>1</v>
      </c>
      <c r="DB39">
        <f t="shared" si="21"/>
        <v>4.0199999999999996</v>
      </c>
      <c r="DC39">
        <f t="shared" si="22"/>
        <v>0</v>
      </c>
      <c r="DD39" t="s">
        <v>3</v>
      </c>
      <c r="DE39" t="s">
        <v>3</v>
      </c>
      <c r="DF39">
        <f t="shared" si="26"/>
        <v>0</v>
      </c>
      <c r="DG39">
        <f t="shared" si="23"/>
        <v>0.32</v>
      </c>
      <c r="DH39">
        <f t="shared" si="24"/>
        <v>0</v>
      </c>
      <c r="DI39">
        <f t="shared" si="25"/>
        <v>0</v>
      </c>
      <c r="DJ39">
        <f>DG39</f>
        <v>0.32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ROW(Source!A155)</f>
        <v>155</v>
      </c>
      <c r="B40">
        <v>80604773</v>
      </c>
      <c r="C40">
        <v>80605697</v>
      </c>
      <c r="D40">
        <v>79264470</v>
      </c>
      <c r="E40">
        <v>1</v>
      </c>
      <c r="F40">
        <v>1</v>
      </c>
      <c r="G40">
        <v>1080</v>
      </c>
      <c r="H40">
        <v>2</v>
      </c>
      <c r="I40" t="s">
        <v>376</v>
      </c>
      <c r="J40" t="s">
        <v>377</v>
      </c>
      <c r="K40" t="s">
        <v>378</v>
      </c>
      <c r="L40">
        <v>1368</v>
      </c>
      <c r="N40">
        <v>1011</v>
      </c>
      <c r="O40" t="s">
        <v>341</v>
      </c>
      <c r="P40" t="s">
        <v>341</v>
      </c>
      <c r="Q40">
        <v>1</v>
      </c>
      <c r="W40">
        <v>0</v>
      </c>
      <c r="X40">
        <v>-1666610636</v>
      </c>
      <c r="Y40">
        <f t="shared" si="20"/>
        <v>1.77</v>
      </c>
      <c r="AA40">
        <v>0</v>
      </c>
      <c r="AB40">
        <v>0.78</v>
      </c>
      <c r="AC40">
        <v>0</v>
      </c>
      <c r="AD40">
        <v>0</v>
      </c>
      <c r="AE40">
        <v>0</v>
      </c>
      <c r="AF40">
        <v>0.73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1.77</v>
      </c>
      <c r="AU40" t="s">
        <v>3</v>
      </c>
      <c r="AV40">
        <v>0</v>
      </c>
      <c r="AW40">
        <v>2</v>
      </c>
      <c r="AX40">
        <v>80622575</v>
      </c>
      <c r="AY40">
        <v>1</v>
      </c>
      <c r="AZ40">
        <v>0</v>
      </c>
      <c r="BA40">
        <v>330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ROUND(Y40*Source!I155*DO40,9)</f>
        <v>0</v>
      </c>
      <c r="CX40">
        <f>ROUND(Y40*Source!I155,9)</f>
        <v>0.141069</v>
      </c>
      <c r="CY40">
        <f>AB40</f>
        <v>0.78</v>
      </c>
      <c r="CZ40">
        <f>AF40</f>
        <v>0.73</v>
      </c>
      <c r="DA40">
        <f>AJ40</f>
        <v>1</v>
      </c>
      <c r="DB40">
        <f t="shared" si="21"/>
        <v>1.29</v>
      </c>
      <c r="DC40">
        <f t="shared" si="22"/>
        <v>0</v>
      </c>
      <c r="DD40" t="s">
        <v>3</v>
      </c>
      <c r="DE40" t="s">
        <v>3</v>
      </c>
      <c r="DF40">
        <f t="shared" si="26"/>
        <v>0</v>
      </c>
      <c r="DG40">
        <f t="shared" si="23"/>
        <v>0.1</v>
      </c>
      <c r="DH40">
        <f t="shared" si="24"/>
        <v>0</v>
      </c>
      <c r="DI40">
        <f t="shared" si="25"/>
        <v>0</v>
      </c>
      <c r="DJ40">
        <f>DG40</f>
        <v>0.1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ROW(Source!A155)</f>
        <v>155</v>
      </c>
      <c r="B41">
        <v>80604773</v>
      </c>
      <c r="C41">
        <v>80605697</v>
      </c>
      <c r="D41">
        <v>79233654</v>
      </c>
      <c r="E41">
        <v>1</v>
      </c>
      <c r="F41">
        <v>1</v>
      </c>
      <c r="G41">
        <v>1080</v>
      </c>
      <c r="H41">
        <v>3</v>
      </c>
      <c r="I41" t="s">
        <v>370</v>
      </c>
      <c r="J41" t="s">
        <v>371</v>
      </c>
      <c r="K41" t="s">
        <v>372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W41">
        <v>0</v>
      </c>
      <c r="X41">
        <v>-1496526477</v>
      </c>
      <c r="Y41">
        <f t="shared" si="20"/>
        <v>6.0000000000000002E-5</v>
      </c>
      <c r="AA41">
        <v>12143.54</v>
      </c>
      <c r="AB41">
        <v>0</v>
      </c>
      <c r="AC41">
        <v>0</v>
      </c>
      <c r="AD41">
        <v>0</v>
      </c>
      <c r="AE41">
        <v>11233.62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6.0000000000000002E-5</v>
      </c>
      <c r="AU41" t="s">
        <v>3</v>
      </c>
      <c r="AV41">
        <v>0</v>
      </c>
      <c r="AW41">
        <v>2</v>
      </c>
      <c r="AX41">
        <v>80622576</v>
      </c>
      <c r="AY41">
        <v>1</v>
      </c>
      <c r="AZ41">
        <v>0</v>
      </c>
      <c r="BA41">
        <v>331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ROUND(Y41*Source!I155,9)</f>
        <v>4.7820000000000001E-6</v>
      </c>
      <c r="CY41">
        <f t="shared" ref="CY41:CY47" si="27">AA41</f>
        <v>12143.54</v>
      </c>
      <c r="CZ41">
        <f t="shared" ref="CZ41:CZ47" si="28">AE41</f>
        <v>11233.62</v>
      </c>
      <c r="DA41">
        <f t="shared" ref="DA41:DA47" si="29">AI41</f>
        <v>1</v>
      </c>
      <c r="DB41">
        <f t="shared" si="21"/>
        <v>0.67</v>
      </c>
      <c r="DC41">
        <f t="shared" si="22"/>
        <v>0</v>
      </c>
      <c r="DD41" t="s">
        <v>3</v>
      </c>
      <c r="DE41" t="s">
        <v>3</v>
      </c>
      <c r="DF41">
        <f t="shared" si="26"/>
        <v>0.05</v>
      </c>
      <c r="DG41">
        <f t="shared" si="23"/>
        <v>0</v>
      </c>
      <c r="DH41">
        <f t="shared" si="24"/>
        <v>0</v>
      </c>
      <c r="DI41">
        <f t="shared" si="25"/>
        <v>0</v>
      </c>
      <c r="DJ41">
        <f t="shared" ref="DJ41:DJ47" si="30">DF41</f>
        <v>0.05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ROW(Source!A155)</f>
        <v>155</v>
      </c>
      <c r="B42">
        <v>80604773</v>
      </c>
      <c r="C42">
        <v>80605697</v>
      </c>
      <c r="D42">
        <v>79240165</v>
      </c>
      <c r="E42">
        <v>1</v>
      </c>
      <c r="F42">
        <v>1</v>
      </c>
      <c r="G42">
        <v>1080</v>
      </c>
      <c r="H42">
        <v>3</v>
      </c>
      <c r="I42" t="s">
        <v>379</v>
      </c>
      <c r="J42" t="s">
        <v>380</v>
      </c>
      <c r="K42" t="s">
        <v>381</v>
      </c>
      <c r="L42">
        <v>1346</v>
      </c>
      <c r="N42">
        <v>1009</v>
      </c>
      <c r="O42" t="s">
        <v>37</v>
      </c>
      <c r="P42" t="s">
        <v>37</v>
      </c>
      <c r="Q42">
        <v>1</v>
      </c>
      <c r="W42">
        <v>0</v>
      </c>
      <c r="X42">
        <v>1537936782</v>
      </c>
      <c r="Y42">
        <f t="shared" si="20"/>
        <v>0.8</v>
      </c>
      <c r="AA42">
        <v>27.89</v>
      </c>
      <c r="AB42">
        <v>0</v>
      </c>
      <c r="AC42">
        <v>0</v>
      </c>
      <c r="AD42">
        <v>0</v>
      </c>
      <c r="AE42">
        <v>25.8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0.8</v>
      </c>
      <c r="AU42" t="s">
        <v>3</v>
      </c>
      <c r="AV42">
        <v>0</v>
      </c>
      <c r="AW42">
        <v>2</v>
      </c>
      <c r="AX42">
        <v>80622577</v>
      </c>
      <c r="AY42">
        <v>1</v>
      </c>
      <c r="AZ42">
        <v>0</v>
      </c>
      <c r="BA42">
        <v>332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ROUND(Y42*Source!I155,9)</f>
        <v>6.3759999999999997E-2</v>
      </c>
      <c r="CY42">
        <f t="shared" si="27"/>
        <v>27.89</v>
      </c>
      <c r="CZ42">
        <f t="shared" si="28"/>
        <v>25.8</v>
      </c>
      <c r="DA42">
        <f t="shared" si="29"/>
        <v>1</v>
      </c>
      <c r="DB42">
        <f t="shared" si="21"/>
        <v>20.64</v>
      </c>
      <c r="DC42">
        <f t="shared" si="22"/>
        <v>0</v>
      </c>
      <c r="DD42" t="s">
        <v>3</v>
      </c>
      <c r="DE42" t="s">
        <v>3</v>
      </c>
      <c r="DF42">
        <f t="shared" si="26"/>
        <v>1.65</v>
      </c>
      <c r="DG42">
        <f t="shared" si="23"/>
        <v>0</v>
      </c>
      <c r="DH42">
        <f t="shared" si="24"/>
        <v>0</v>
      </c>
      <c r="DI42">
        <f t="shared" si="25"/>
        <v>0</v>
      </c>
      <c r="DJ42">
        <f t="shared" si="30"/>
        <v>1.65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ROW(Source!A155)</f>
        <v>155</v>
      </c>
      <c r="B43">
        <v>80604773</v>
      </c>
      <c r="C43">
        <v>80605697</v>
      </c>
      <c r="D43">
        <v>79233933</v>
      </c>
      <c r="E43">
        <v>1</v>
      </c>
      <c r="F43">
        <v>1</v>
      </c>
      <c r="G43">
        <v>1080</v>
      </c>
      <c r="H43">
        <v>3</v>
      </c>
      <c r="I43" t="s">
        <v>382</v>
      </c>
      <c r="J43" t="s">
        <v>383</v>
      </c>
      <c r="K43" t="s">
        <v>384</v>
      </c>
      <c r="L43">
        <v>1348</v>
      </c>
      <c r="N43">
        <v>1009</v>
      </c>
      <c r="O43" t="s">
        <v>67</v>
      </c>
      <c r="P43" t="s">
        <v>67</v>
      </c>
      <c r="Q43">
        <v>1000</v>
      </c>
      <c r="W43">
        <v>0</v>
      </c>
      <c r="X43">
        <v>-108669029</v>
      </c>
      <c r="Y43">
        <f t="shared" si="20"/>
        <v>5.0000000000000001E-4</v>
      </c>
      <c r="AA43">
        <v>65898.22</v>
      </c>
      <c r="AB43">
        <v>0</v>
      </c>
      <c r="AC43">
        <v>0</v>
      </c>
      <c r="AD43">
        <v>0</v>
      </c>
      <c r="AE43">
        <v>60960.43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5.0000000000000001E-4</v>
      </c>
      <c r="AU43" t="s">
        <v>3</v>
      </c>
      <c r="AV43">
        <v>0</v>
      </c>
      <c r="AW43">
        <v>2</v>
      </c>
      <c r="AX43">
        <v>80622578</v>
      </c>
      <c r="AY43">
        <v>1</v>
      </c>
      <c r="AZ43">
        <v>0</v>
      </c>
      <c r="BA43">
        <v>333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ROUND(Y43*Source!I155,9)</f>
        <v>3.985E-5</v>
      </c>
      <c r="CY43">
        <f t="shared" si="27"/>
        <v>65898.22</v>
      </c>
      <c r="CZ43">
        <f t="shared" si="28"/>
        <v>60960.43</v>
      </c>
      <c r="DA43">
        <f t="shared" si="29"/>
        <v>1</v>
      </c>
      <c r="DB43">
        <f t="shared" si="21"/>
        <v>30.48</v>
      </c>
      <c r="DC43">
        <f t="shared" si="22"/>
        <v>0</v>
      </c>
      <c r="DD43" t="s">
        <v>3</v>
      </c>
      <c r="DE43" t="s">
        <v>3</v>
      </c>
      <c r="DF43">
        <f t="shared" si="26"/>
        <v>2.4300000000000002</v>
      </c>
      <c r="DG43">
        <f t="shared" si="23"/>
        <v>0</v>
      </c>
      <c r="DH43">
        <f t="shared" si="24"/>
        <v>0</v>
      </c>
      <c r="DI43">
        <f t="shared" si="25"/>
        <v>0</v>
      </c>
      <c r="DJ43">
        <f t="shared" si="30"/>
        <v>2.4300000000000002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ROW(Source!A155)</f>
        <v>155</v>
      </c>
      <c r="B44">
        <v>80604773</v>
      </c>
      <c r="C44">
        <v>80605697</v>
      </c>
      <c r="D44">
        <v>79233956</v>
      </c>
      <c r="E44">
        <v>1</v>
      </c>
      <c r="F44">
        <v>1</v>
      </c>
      <c r="G44">
        <v>1080</v>
      </c>
      <c r="H44">
        <v>3</v>
      </c>
      <c r="I44" t="s">
        <v>385</v>
      </c>
      <c r="J44" t="s">
        <v>386</v>
      </c>
      <c r="K44" t="s">
        <v>387</v>
      </c>
      <c r="L44">
        <v>1348</v>
      </c>
      <c r="N44">
        <v>1009</v>
      </c>
      <c r="O44" t="s">
        <v>67</v>
      </c>
      <c r="P44" t="s">
        <v>67</v>
      </c>
      <c r="Q44">
        <v>1000</v>
      </c>
      <c r="W44">
        <v>0</v>
      </c>
      <c r="X44">
        <v>-1942970469</v>
      </c>
      <c r="Y44">
        <f t="shared" si="20"/>
        <v>4.0000000000000003E-5</v>
      </c>
      <c r="AA44">
        <v>8619.5400000000009</v>
      </c>
      <c r="AB44">
        <v>0</v>
      </c>
      <c r="AC44">
        <v>0</v>
      </c>
      <c r="AD44">
        <v>0</v>
      </c>
      <c r="AE44">
        <v>7973.67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4.0000000000000003E-5</v>
      </c>
      <c r="AU44" t="s">
        <v>3</v>
      </c>
      <c r="AV44">
        <v>0</v>
      </c>
      <c r="AW44">
        <v>2</v>
      </c>
      <c r="AX44">
        <v>80622579</v>
      </c>
      <c r="AY44">
        <v>1</v>
      </c>
      <c r="AZ44">
        <v>0</v>
      </c>
      <c r="BA44">
        <v>334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ROUND(Y44*Source!I155,9)</f>
        <v>3.1879999999999998E-6</v>
      </c>
      <c r="CY44">
        <f t="shared" si="27"/>
        <v>8619.5400000000009</v>
      </c>
      <c r="CZ44">
        <f t="shared" si="28"/>
        <v>7973.67</v>
      </c>
      <c r="DA44">
        <f t="shared" si="29"/>
        <v>1</v>
      </c>
      <c r="DB44">
        <f t="shared" si="21"/>
        <v>0.32</v>
      </c>
      <c r="DC44">
        <f t="shared" si="22"/>
        <v>0</v>
      </c>
      <c r="DD44" t="s">
        <v>3</v>
      </c>
      <c r="DE44" t="s">
        <v>3</v>
      </c>
      <c r="DF44">
        <f t="shared" si="26"/>
        <v>0.03</v>
      </c>
      <c r="DG44">
        <f t="shared" si="23"/>
        <v>0</v>
      </c>
      <c r="DH44">
        <f t="shared" si="24"/>
        <v>0</v>
      </c>
      <c r="DI44">
        <f t="shared" si="25"/>
        <v>0</v>
      </c>
      <c r="DJ44">
        <f t="shared" si="30"/>
        <v>0.03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ROW(Source!A155)</f>
        <v>155</v>
      </c>
      <c r="B45">
        <v>80604773</v>
      </c>
      <c r="C45">
        <v>80605697</v>
      </c>
      <c r="D45">
        <v>79257206</v>
      </c>
      <c r="E45">
        <v>1</v>
      </c>
      <c r="F45">
        <v>1</v>
      </c>
      <c r="G45">
        <v>1080</v>
      </c>
      <c r="H45">
        <v>3</v>
      </c>
      <c r="I45" t="s">
        <v>388</v>
      </c>
      <c r="J45" t="s">
        <v>389</v>
      </c>
      <c r="K45" t="s">
        <v>390</v>
      </c>
      <c r="L45">
        <v>1356</v>
      </c>
      <c r="N45">
        <v>1010</v>
      </c>
      <c r="O45" t="s">
        <v>391</v>
      </c>
      <c r="P45" t="s">
        <v>391</v>
      </c>
      <c r="Q45">
        <v>1000</v>
      </c>
      <c r="W45">
        <v>0</v>
      </c>
      <c r="X45">
        <v>-1221558404</v>
      </c>
      <c r="Y45">
        <f t="shared" si="20"/>
        <v>4.0000000000000001E-3</v>
      </c>
      <c r="AA45">
        <v>245.02</v>
      </c>
      <c r="AB45">
        <v>0</v>
      </c>
      <c r="AC45">
        <v>0</v>
      </c>
      <c r="AD45">
        <v>0</v>
      </c>
      <c r="AE45">
        <v>226.66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4.0000000000000001E-3</v>
      </c>
      <c r="AU45" t="s">
        <v>3</v>
      </c>
      <c r="AV45">
        <v>0</v>
      </c>
      <c r="AW45">
        <v>2</v>
      </c>
      <c r="AX45">
        <v>80622580</v>
      </c>
      <c r="AY45">
        <v>1</v>
      </c>
      <c r="AZ45">
        <v>0</v>
      </c>
      <c r="BA45">
        <v>335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ROUND(Y45*Source!I155,9)</f>
        <v>3.188E-4</v>
      </c>
      <c r="CY45">
        <f t="shared" si="27"/>
        <v>245.02</v>
      </c>
      <c r="CZ45">
        <f t="shared" si="28"/>
        <v>226.66</v>
      </c>
      <c r="DA45">
        <f t="shared" si="29"/>
        <v>1</v>
      </c>
      <c r="DB45">
        <f t="shared" si="21"/>
        <v>0.91</v>
      </c>
      <c r="DC45">
        <f t="shared" si="22"/>
        <v>0</v>
      </c>
      <c r="DD45" t="s">
        <v>3</v>
      </c>
      <c r="DE45" t="s">
        <v>3</v>
      </c>
      <c r="DF45">
        <f t="shared" si="26"/>
        <v>7.0000000000000007E-2</v>
      </c>
      <c r="DG45">
        <f t="shared" si="23"/>
        <v>0</v>
      </c>
      <c r="DH45">
        <f t="shared" si="24"/>
        <v>0</v>
      </c>
      <c r="DI45">
        <f t="shared" si="25"/>
        <v>0</v>
      </c>
      <c r="DJ45">
        <f t="shared" si="30"/>
        <v>7.0000000000000007E-2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ROW(Source!A155)</f>
        <v>155</v>
      </c>
      <c r="B46">
        <v>80604773</v>
      </c>
      <c r="C46">
        <v>80605697</v>
      </c>
      <c r="D46">
        <v>79256867</v>
      </c>
      <c r="E46">
        <v>1</v>
      </c>
      <c r="F46">
        <v>1</v>
      </c>
      <c r="G46">
        <v>1080</v>
      </c>
      <c r="H46">
        <v>3</v>
      </c>
      <c r="I46" t="s">
        <v>392</v>
      </c>
      <c r="J46" t="s">
        <v>393</v>
      </c>
      <c r="K46" t="s">
        <v>394</v>
      </c>
      <c r="L46">
        <v>1301</v>
      </c>
      <c r="N46">
        <v>1003</v>
      </c>
      <c r="O46" t="s">
        <v>189</v>
      </c>
      <c r="P46" t="s">
        <v>189</v>
      </c>
      <c r="Q46">
        <v>1</v>
      </c>
      <c r="W46">
        <v>0</v>
      </c>
      <c r="X46">
        <v>-949506742</v>
      </c>
      <c r="Y46">
        <f t="shared" si="20"/>
        <v>0.96</v>
      </c>
      <c r="AA46">
        <v>0.76</v>
      </c>
      <c r="AB46">
        <v>0</v>
      </c>
      <c r="AC46">
        <v>0</v>
      </c>
      <c r="AD46">
        <v>0</v>
      </c>
      <c r="AE46">
        <v>0.7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0.96</v>
      </c>
      <c r="AU46" t="s">
        <v>3</v>
      </c>
      <c r="AV46">
        <v>0</v>
      </c>
      <c r="AW46">
        <v>2</v>
      </c>
      <c r="AX46">
        <v>80622581</v>
      </c>
      <c r="AY46">
        <v>1</v>
      </c>
      <c r="AZ46">
        <v>0</v>
      </c>
      <c r="BA46">
        <v>336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ROUND(Y46*Source!I155,9)</f>
        <v>7.6511999999999997E-2</v>
      </c>
      <c r="CY46">
        <f t="shared" si="27"/>
        <v>0.76</v>
      </c>
      <c r="CZ46">
        <f t="shared" si="28"/>
        <v>0.7</v>
      </c>
      <c r="DA46">
        <f t="shared" si="29"/>
        <v>1</v>
      </c>
      <c r="DB46">
        <f t="shared" si="21"/>
        <v>0.67</v>
      </c>
      <c r="DC46">
        <f t="shared" si="22"/>
        <v>0</v>
      </c>
      <c r="DD46" t="s">
        <v>3</v>
      </c>
      <c r="DE46" t="s">
        <v>3</v>
      </c>
      <c r="DF46">
        <f t="shared" si="26"/>
        <v>0.05</v>
      </c>
      <c r="DG46">
        <f t="shared" si="23"/>
        <v>0</v>
      </c>
      <c r="DH46">
        <f t="shared" si="24"/>
        <v>0</v>
      </c>
      <c r="DI46">
        <f t="shared" si="25"/>
        <v>0</v>
      </c>
      <c r="DJ46">
        <f t="shared" si="30"/>
        <v>0.05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ROW(Source!A155)</f>
        <v>155</v>
      </c>
      <c r="B47">
        <v>80604773</v>
      </c>
      <c r="C47">
        <v>80605697</v>
      </c>
      <c r="D47">
        <v>79256869</v>
      </c>
      <c r="E47">
        <v>1</v>
      </c>
      <c r="F47">
        <v>1</v>
      </c>
      <c r="G47">
        <v>1080</v>
      </c>
      <c r="H47">
        <v>3</v>
      </c>
      <c r="I47" t="s">
        <v>395</v>
      </c>
      <c r="J47" t="s">
        <v>396</v>
      </c>
      <c r="K47" t="s">
        <v>397</v>
      </c>
      <c r="L47">
        <v>1356</v>
      </c>
      <c r="N47">
        <v>1010</v>
      </c>
      <c r="O47" t="s">
        <v>391</v>
      </c>
      <c r="P47" t="s">
        <v>391</v>
      </c>
      <c r="Q47">
        <v>1000</v>
      </c>
      <c r="W47">
        <v>0</v>
      </c>
      <c r="X47">
        <v>-510359138</v>
      </c>
      <c r="Y47">
        <f t="shared" si="20"/>
        <v>8.3199999999999993E-3</v>
      </c>
      <c r="AA47">
        <v>6.96</v>
      </c>
      <c r="AB47">
        <v>0</v>
      </c>
      <c r="AC47">
        <v>0</v>
      </c>
      <c r="AD47">
        <v>0</v>
      </c>
      <c r="AE47">
        <v>6.44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8.3199999999999993E-3</v>
      </c>
      <c r="AU47" t="s">
        <v>3</v>
      </c>
      <c r="AV47">
        <v>0</v>
      </c>
      <c r="AW47">
        <v>2</v>
      </c>
      <c r="AX47">
        <v>80622582</v>
      </c>
      <c r="AY47">
        <v>1</v>
      </c>
      <c r="AZ47">
        <v>0</v>
      </c>
      <c r="BA47">
        <v>337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ROUND(Y47*Source!I155,9)</f>
        <v>6.6310399999999997E-4</v>
      </c>
      <c r="CY47">
        <f t="shared" si="27"/>
        <v>6.96</v>
      </c>
      <c r="CZ47">
        <f t="shared" si="28"/>
        <v>6.44</v>
      </c>
      <c r="DA47">
        <f t="shared" si="29"/>
        <v>1</v>
      </c>
      <c r="DB47">
        <f t="shared" si="21"/>
        <v>0.05</v>
      </c>
      <c r="DC47">
        <f t="shared" si="22"/>
        <v>0</v>
      </c>
      <c r="DD47" t="s">
        <v>3</v>
      </c>
      <c r="DE47" t="s">
        <v>3</v>
      </c>
      <c r="DF47">
        <f t="shared" si="26"/>
        <v>0</v>
      </c>
      <c r="DG47">
        <f t="shared" si="23"/>
        <v>0</v>
      </c>
      <c r="DH47">
        <f t="shared" si="24"/>
        <v>0</v>
      </c>
      <c r="DI47">
        <f t="shared" si="25"/>
        <v>0</v>
      </c>
      <c r="DJ47">
        <f t="shared" si="30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ROW(Source!A156)</f>
        <v>156</v>
      </c>
      <c r="B48">
        <v>80604775</v>
      </c>
      <c r="C48">
        <v>80605697</v>
      </c>
      <c r="D48">
        <v>79190968</v>
      </c>
      <c r="E48">
        <v>1080</v>
      </c>
      <c r="F48">
        <v>1</v>
      </c>
      <c r="G48">
        <v>1080</v>
      </c>
      <c r="H48">
        <v>1</v>
      </c>
      <c r="I48" t="s">
        <v>335</v>
      </c>
      <c r="J48" t="s">
        <v>3</v>
      </c>
      <c r="K48" t="s">
        <v>336</v>
      </c>
      <c r="L48">
        <v>1191</v>
      </c>
      <c r="N48">
        <v>1013</v>
      </c>
      <c r="O48" t="s">
        <v>337</v>
      </c>
      <c r="P48" t="s">
        <v>337</v>
      </c>
      <c r="Q48">
        <v>1</v>
      </c>
      <c r="W48">
        <v>0</v>
      </c>
      <c r="X48">
        <v>476480486</v>
      </c>
      <c r="Y48">
        <f t="shared" si="20"/>
        <v>8.01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8.01</v>
      </c>
      <c r="AU48" t="s">
        <v>3</v>
      </c>
      <c r="AV48">
        <v>1</v>
      </c>
      <c r="AW48">
        <v>2</v>
      </c>
      <c r="AX48">
        <v>80622572</v>
      </c>
      <c r="AY48">
        <v>1</v>
      </c>
      <c r="AZ48">
        <v>0</v>
      </c>
      <c r="BA48">
        <v>340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ROUND(AT48*Source!I156*AH48*AL48,2)</f>
        <v>0</v>
      </c>
      <c r="CV48">
        <f>ROUND(Y48*Source!I156,9)</f>
        <v>0.63839699999999999</v>
      </c>
      <c r="CW48">
        <v>0</v>
      </c>
      <c r="CX48">
        <f>ROUND(Y48*Source!I156,9)</f>
        <v>0.63839699999999999</v>
      </c>
      <c r="CY48">
        <f>AD48</f>
        <v>0</v>
      </c>
      <c r="CZ48">
        <f>AH48</f>
        <v>0</v>
      </c>
      <c r="DA48">
        <f>AL48</f>
        <v>1</v>
      </c>
      <c r="DB48">
        <f t="shared" si="21"/>
        <v>0</v>
      </c>
      <c r="DC48">
        <f t="shared" si="22"/>
        <v>0</v>
      </c>
      <c r="DD48" t="s">
        <v>3</v>
      </c>
      <c r="DE48" t="s">
        <v>3</v>
      </c>
      <c r="DF48">
        <f t="shared" si="26"/>
        <v>0</v>
      </c>
      <c r="DG48">
        <f t="shared" si="23"/>
        <v>0</v>
      </c>
      <c r="DH48">
        <f t="shared" si="24"/>
        <v>0</v>
      </c>
      <c r="DI48">
        <f t="shared" si="25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ROW(Source!A156)</f>
        <v>156</v>
      </c>
      <c r="B49">
        <v>80604775</v>
      </c>
      <c r="C49">
        <v>80605697</v>
      </c>
      <c r="D49">
        <v>79265141</v>
      </c>
      <c r="E49">
        <v>1</v>
      </c>
      <c r="F49">
        <v>1</v>
      </c>
      <c r="G49">
        <v>1080</v>
      </c>
      <c r="H49">
        <v>2</v>
      </c>
      <c r="I49" t="s">
        <v>345</v>
      </c>
      <c r="J49" t="s">
        <v>346</v>
      </c>
      <c r="K49" t="s">
        <v>347</v>
      </c>
      <c r="L49">
        <v>1368</v>
      </c>
      <c r="N49">
        <v>1011</v>
      </c>
      <c r="O49" t="s">
        <v>341</v>
      </c>
      <c r="P49" t="s">
        <v>341</v>
      </c>
      <c r="Q49">
        <v>1</v>
      </c>
      <c r="W49">
        <v>0</v>
      </c>
      <c r="X49">
        <v>-1985943078</v>
      </c>
      <c r="Y49">
        <f t="shared" si="20"/>
        <v>1.06</v>
      </c>
      <c r="AA49">
        <v>0</v>
      </c>
      <c r="AB49">
        <v>1513.56</v>
      </c>
      <c r="AC49">
        <v>758.78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17.07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1.06</v>
      </c>
      <c r="AU49" t="s">
        <v>3</v>
      </c>
      <c r="AV49">
        <v>0</v>
      </c>
      <c r="AW49">
        <v>2</v>
      </c>
      <c r="AX49">
        <v>80622573</v>
      </c>
      <c r="AY49">
        <v>1</v>
      </c>
      <c r="AZ49">
        <v>0</v>
      </c>
      <c r="BA49">
        <v>341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ROUND(Y49*Source!I156*DO49,9)</f>
        <v>1.0661628400000001</v>
      </c>
      <c r="CX49">
        <f>ROUND(Y49*Source!I156,9)</f>
        <v>8.4482000000000002E-2</v>
      </c>
      <c r="CY49">
        <f>AB49</f>
        <v>1513.56</v>
      </c>
      <c r="CZ49">
        <f>AF49</f>
        <v>83.1</v>
      </c>
      <c r="DA49">
        <f>AJ49</f>
        <v>17.07</v>
      </c>
      <c r="DB49">
        <f t="shared" si="21"/>
        <v>88.09</v>
      </c>
      <c r="DC49">
        <f t="shared" si="22"/>
        <v>13.38</v>
      </c>
      <c r="DD49" t="s">
        <v>3</v>
      </c>
      <c r="DE49" t="s">
        <v>3</v>
      </c>
      <c r="DF49">
        <f t="shared" si="26"/>
        <v>0</v>
      </c>
      <c r="DG49">
        <f>ROUND(ROUND(AF49*AJ49,2)*CX49,2)</f>
        <v>119.84</v>
      </c>
      <c r="DH49">
        <f>ROUND(ROUND(AG49*AK49,2)*CX49,2)</f>
        <v>60.08</v>
      </c>
      <c r="DI49">
        <f t="shared" si="25"/>
        <v>0</v>
      </c>
      <c r="DJ49">
        <f>DG49</f>
        <v>119.84</v>
      </c>
      <c r="DK49">
        <v>0</v>
      </c>
      <c r="DL49" t="s">
        <v>348</v>
      </c>
      <c r="DM49">
        <v>0</v>
      </c>
      <c r="DN49" t="s">
        <v>337</v>
      </c>
      <c r="DO49">
        <v>12.62</v>
      </c>
    </row>
    <row r="50" spans="1:119" x14ac:dyDescent="0.25">
      <c r="A50">
        <f>ROW(Source!A156)</f>
        <v>156</v>
      </c>
      <c r="B50">
        <v>80604775</v>
      </c>
      <c r="C50">
        <v>80605697</v>
      </c>
      <c r="D50">
        <v>79264460</v>
      </c>
      <c r="E50">
        <v>1</v>
      </c>
      <c r="F50">
        <v>1</v>
      </c>
      <c r="G50">
        <v>1080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341</v>
      </c>
      <c r="P50" t="s">
        <v>341</v>
      </c>
      <c r="Q50">
        <v>1</v>
      </c>
      <c r="W50">
        <v>0</v>
      </c>
      <c r="X50">
        <v>-613137510</v>
      </c>
      <c r="Y50">
        <f t="shared" si="20"/>
        <v>1.77</v>
      </c>
      <c r="AA50">
        <v>0</v>
      </c>
      <c r="AB50">
        <v>24.58</v>
      </c>
      <c r="AC50">
        <v>0</v>
      </c>
      <c r="AD50">
        <v>0</v>
      </c>
      <c r="AE50">
        <v>0</v>
      </c>
      <c r="AF50">
        <v>2.27</v>
      </c>
      <c r="AG50">
        <v>0</v>
      </c>
      <c r="AH50">
        <v>0</v>
      </c>
      <c r="AI50">
        <v>1</v>
      </c>
      <c r="AJ50">
        <v>10.15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1.77</v>
      </c>
      <c r="AU50" t="s">
        <v>3</v>
      </c>
      <c r="AV50">
        <v>0</v>
      </c>
      <c r="AW50">
        <v>2</v>
      </c>
      <c r="AX50">
        <v>80622574</v>
      </c>
      <c r="AY50">
        <v>1</v>
      </c>
      <c r="AZ50">
        <v>0</v>
      </c>
      <c r="BA50">
        <v>342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ROUND(Y50*Source!I156*DO50,9)</f>
        <v>0</v>
      </c>
      <c r="CX50">
        <f>ROUND(Y50*Source!I156,9)</f>
        <v>0.141069</v>
      </c>
      <c r="CY50">
        <f>AB50</f>
        <v>24.58</v>
      </c>
      <c r="CZ50">
        <f>AF50</f>
        <v>2.27</v>
      </c>
      <c r="DA50">
        <f>AJ50</f>
        <v>10.15</v>
      </c>
      <c r="DB50">
        <f t="shared" si="21"/>
        <v>4.0199999999999996</v>
      </c>
      <c r="DC50">
        <f t="shared" si="22"/>
        <v>0</v>
      </c>
      <c r="DD50" t="s">
        <v>3</v>
      </c>
      <c r="DE50" t="s">
        <v>3</v>
      </c>
      <c r="DF50">
        <f t="shared" si="26"/>
        <v>0</v>
      </c>
      <c r="DG50">
        <f>ROUND(ROUND(AF50*AJ50,2)*CX50,2)</f>
        <v>3.25</v>
      </c>
      <c r="DH50">
        <f>ROUND(ROUND(AG50*AK50,2)*CX50,2)</f>
        <v>0</v>
      </c>
      <c r="DI50">
        <f t="shared" si="25"/>
        <v>0</v>
      </c>
      <c r="DJ50">
        <f>DG50</f>
        <v>3.25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ROW(Source!A156)</f>
        <v>156</v>
      </c>
      <c r="B51">
        <v>80604775</v>
      </c>
      <c r="C51">
        <v>80605697</v>
      </c>
      <c r="D51">
        <v>79264470</v>
      </c>
      <c r="E51">
        <v>1</v>
      </c>
      <c r="F51">
        <v>1</v>
      </c>
      <c r="G51">
        <v>1080</v>
      </c>
      <c r="H51">
        <v>2</v>
      </c>
      <c r="I51" t="s">
        <v>376</v>
      </c>
      <c r="J51" t="s">
        <v>377</v>
      </c>
      <c r="K51" t="s">
        <v>378</v>
      </c>
      <c r="L51">
        <v>1368</v>
      </c>
      <c r="N51">
        <v>1011</v>
      </c>
      <c r="O51" t="s">
        <v>341</v>
      </c>
      <c r="P51" t="s">
        <v>341</v>
      </c>
      <c r="Q51">
        <v>1</v>
      </c>
      <c r="W51">
        <v>0</v>
      </c>
      <c r="X51">
        <v>-1666610636</v>
      </c>
      <c r="Y51">
        <f t="shared" si="20"/>
        <v>1.77</v>
      </c>
      <c r="AA51">
        <v>0</v>
      </c>
      <c r="AB51">
        <v>7.24</v>
      </c>
      <c r="AC51">
        <v>0</v>
      </c>
      <c r="AD51">
        <v>0</v>
      </c>
      <c r="AE51">
        <v>0</v>
      </c>
      <c r="AF51">
        <v>0.73</v>
      </c>
      <c r="AG51">
        <v>0</v>
      </c>
      <c r="AH51">
        <v>0</v>
      </c>
      <c r="AI51">
        <v>1</v>
      </c>
      <c r="AJ51">
        <v>9.3000000000000007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1.77</v>
      </c>
      <c r="AU51" t="s">
        <v>3</v>
      </c>
      <c r="AV51">
        <v>0</v>
      </c>
      <c r="AW51">
        <v>2</v>
      </c>
      <c r="AX51">
        <v>80622575</v>
      </c>
      <c r="AY51">
        <v>1</v>
      </c>
      <c r="AZ51">
        <v>0</v>
      </c>
      <c r="BA51">
        <v>343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ROUND(Y51*Source!I156*DO51,9)</f>
        <v>0</v>
      </c>
      <c r="CX51">
        <f>ROUND(Y51*Source!I156,9)</f>
        <v>0.141069</v>
      </c>
      <c r="CY51">
        <f>AB51</f>
        <v>7.24</v>
      </c>
      <c r="CZ51">
        <f>AF51</f>
        <v>0.73</v>
      </c>
      <c r="DA51">
        <f>AJ51</f>
        <v>9.3000000000000007</v>
      </c>
      <c r="DB51">
        <f t="shared" si="21"/>
        <v>1.29</v>
      </c>
      <c r="DC51">
        <f t="shared" si="22"/>
        <v>0</v>
      </c>
      <c r="DD51" t="s">
        <v>3</v>
      </c>
      <c r="DE51" t="s">
        <v>3</v>
      </c>
      <c r="DF51">
        <f t="shared" si="26"/>
        <v>0</v>
      </c>
      <c r="DG51">
        <f>ROUND(ROUND(AF51*AJ51,2)*CX51,2)</f>
        <v>0.96</v>
      </c>
      <c r="DH51">
        <f>ROUND(ROUND(AG51*AK51,2)*CX51,2)</f>
        <v>0</v>
      </c>
      <c r="DI51">
        <f t="shared" si="25"/>
        <v>0</v>
      </c>
      <c r="DJ51">
        <f>DG51</f>
        <v>0.96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ROW(Source!A156)</f>
        <v>156</v>
      </c>
      <c r="B52">
        <v>80604775</v>
      </c>
      <c r="C52">
        <v>80605697</v>
      </c>
      <c r="D52">
        <v>79233654</v>
      </c>
      <c r="E52">
        <v>1</v>
      </c>
      <c r="F52">
        <v>1</v>
      </c>
      <c r="G52">
        <v>1080</v>
      </c>
      <c r="H52">
        <v>3</v>
      </c>
      <c r="I52" t="s">
        <v>370</v>
      </c>
      <c r="J52" t="s">
        <v>371</v>
      </c>
      <c r="K52" t="s">
        <v>372</v>
      </c>
      <c r="L52">
        <v>1348</v>
      </c>
      <c r="N52">
        <v>1009</v>
      </c>
      <c r="O52" t="s">
        <v>67</v>
      </c>
      <c r="P52" t="s">
        <v>67</v>
      </c>
      <c r="Q52">
        <v>1000</v>
      </c>
      <c r="W52">
        <v>0</v>
      </c>
      <c r="X52">
        <v>-1496526477</v>
      </c>
      <c r="Y52">
        <f t="shared" si="20"/>
        <v>6.0000000000000002E-5</v>
      </c>
      <c r="AA52">
        <v>42866.71</v>
      </c>
      <c r="AB52">
        <v>0</v>
      </c>
      <c r="AC52">
        <v>0</v>
      </c>
      <c r="AD52">
        <v>0</v>
      </c>
      <c r="AE52">
        <v>11233.62</v>
      </c>
      <c r="AF52">
        <v>0</v>
      </c>
      <c r="AG52">
        <v>0</v>
      </c>
      <c r="AH52">
        <v>0</v>
      </c>
      <c r="AI52">
        <v>3.53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6.0000000000000002E-5</v>
      </c>
      <c r="AU52" t="s">
        <v>3</v>
      </c>
      <c r="AV52">
        <v>0</v>
      </c>
      <c r="AW52">
        <v>2</v>
      </c>
      <c r="AX52">
        <v>80622576</v>
      </c>
      <c r="AY52">
        <v>1</v>
      </c>
      <c r="AZ52">
        <v>0</v>
      </c>
      <c r="BA52">
        <v>344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ROUND(Y52*Source!I156,9)</f>
        <v>4.7820000000000001E-6</v>
      </c>
      <c r="CY52">
        <f t="shared" ref="CY52:CY58" si="31">AA52</f>
        <v>42866.71</v>
      </c>
      <c r="CZ52">
        <f t="shared" ref="CZ52:CZ58" si="32">AE52</f>
        <v>11233.62</v>
      </c>
      <c r="DA52">
        <f t="shared" ref="DA52:DA58" si="33">AI52</f>
        <v>3.53</v>
      </c>
      <c r="DB52">
        <f t="shared" si="21"/>
        <v>0.67</v>
      </c>
      <c r="DC52">
        <f t="shared" si="22"/>
        <v>0</v>
      </c>
      <c r="DD52" t="s">
        <v>3</v>
      </c>
      <c r="DE52" t="s">
        <v>3</v>
      </c>
      <c r="DF52">
        <f t="shared" ref="DF52:DF58" si="34">ROUND(ROUND(AE52*AI52,2)*CX52,2)</f>
        <v>0.19</v>
      </c>
      <c r="DG52">
        <f t="shared" ref="DG52:DG71" si="35">ROUND(ROUND(AF52,2)*CX52,2)</f>
        <v>0</v>
      </c>
      <c r="DH52">
        <f t="shared" ref="DH52:DH71" si="36">ROUND(ROUND(AG52,2)*CX52,2)</f>
        <v>0</v>
      </c>
      <c r="DI52">
        <f t="shared" si="25"/>
        <v>0</v>
      </c>
      <c r="DJ52">
        <f t="shared" ref="DJ52:DJ58" si="37">DF52</f>
        <v>0.19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ROW(Source!A156)</f>
        <v>156</v>
      </c>
      <c r="B53">
        <v>80604775</v>
      </c>
      <c r="C53">
        <v>80605697</v>
      </c>
      <c r="D53">
        <v>79240165</v>
      </c>
      <c r="E53">
        <v>1</v>
      </c>
      <c r="F53">
        <v>1</v>
      </c>
      <c r="G53">
        <v>1080</v>
      </c>
      <c r="H53">
        <v>3</v>
      </c>
      <c r="I53" t="s">
        <v>379</v>
      </c>
      <c r="J53" t="s">
        <v>380</v>
      </c>
      <c r="K53" t="s">
        <v>381</v>
      </c>
      <c r="L53">
        <v>1346</v>
      </c>
      <c r="N53">
        <v>1009</v>
      </c>
      <c r="O53" t="s">
        <v>37</v>
      </c>
      <c r="P53" t="s">
        <v>37</v>
      </c>
      <c r="Q53">
        <v>1</v>
      </c>
      <c r="W53">
        <v>0</v>
      </c>
      <c r="X53">
        <v>1537936782</v>
      </c>
      <c r="Y53">
        <f t="shared" si="20"/>
        <v>0.8</v>
      </c>
      <c r="AA53">
        <v>212.24</v>
      </c>
      <c r="AB53">
        <v>0</v>
      </c>
      <c r="AC53">
        <v>0</v>
      </c>
      <c r="AD53">
        <v>0</v>
      </c>
      <c r="AE53">
        <v>25.8</v>
      </c>
      <c r="AF53">
        <v>0</v>
      </c>
      <c r="AG53">
        <v>0</v>
      </c>
      <c r="AH53">
        <v>0</v>
      </c>
      <c r="AI53">
        <v>7.61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80622577</v>
      </c>
      <c r="AY53">
        <v>1</v>
      </c>
      <c r="AZ53">
        <v>0</v>
      </c>
      <c r="BA53">
        <v>345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ROUND(Y53*Source!I156,9)</f>
        <v>6.3759999999999997E-2</v>
      </c>
      <c r="CY53">
        <f t="shared" si="31"/>
        <v>212.24</v>
      </c>
      <c r="CZ53">
        <f t="shared" si="32"/>
        <v>25.8</v>
      </c>
      <c r="DA53">
        <f t="shared" si="33"/>
        <v>7.61</v>
      </c>
      <c r="DB53">
        <f t="shared" si="21"/>
        <v>20.64</v>
      </c>
      <c r="DC53">
        <f t="shared" si="22"/>
        <v>0</v>
      </c>
      <c r="DD53" t="s">
        <v>3</v>
      </c>
      <c r="DE53" t="s">
        <v>3</v>
      </c>
      <c r="DF53">
        <f t="shared" si="34"/>
        <v>12.52</v>
      </c>
      <c r="DG53">
        <f t="shared" si="35"/>
        <v>0</v>
      </c>
      <c r="DH53">
        <f t="shared" si="36"/>
        <v>0</v>
      </c>
      <c r="DI53">
        <f t="shared" si="25"/>
        <v>0</v>
      </c>
      <c r="DJ53">
        <f t="shared" si="37"/>
        <v>12.52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ROW(Source!A156)</f>
        <v>156</v>
      </c>
      <c r="B54">
        <v>80604775</v>
      </c>
      <c r="C54">
        <v>80605697</v>
      </c>
      <c r="D54">
        <v>79233933</v>
      </c>
      <c r="E54">
        <v>1</v>
      </c>
      <c r="F54">
        <v>1</v>
      </c>
      <c r="G54">
        <v>1080</v>
      </c>
      <c r="H54">
        <v>3</v>
      </c>
      <c r="I54" t="s">
        <v>382</v>
      </c>
      <c r="J54" t="s">
        <v>383</v>
      </c>
      <c r="K54" t="s">
        <v>384</v>
      </c>
      <c r="L54">
        <v>1348</v>
      </c>
      <c r="N54">
        <v>1009</v>
      </c>
      <c r="O54" t="s">
        <v>67</v>
      </c>
      <c r="P54" t="s">
        <v>67</v>
      </c>
      <c r="Q54">
        <v>1000</v>
      </c>
      <c r="W54">
        <v>0</v>
      </c>
      <c r="X54">
        <v>-108669029</v>
      </c>
      <c r="Y54">
        <f t="shared" si="20"/>
        <v>5.0000000000000001E-4</v>
      </c>
      <c r="AA54">
        <v>1618460.4</v>
      </c>
      <c r="AB54">
        <v>0</v>
      </c>
      <c r="AC54">
        <v>0</v>
      </c>
      <c r="AD54">
        <v>0</v>
      </c>
      <c r="AE54">
        <v>60960.43</v>
      </c>
      <c r="AF54">
        <v>0</v>
      </c>
      <c r="AG54">
        <v>0</v>
      </c>
      <c r="AH54">
        <v>0</v>
      </c>
      <c r="AI54">
        <v>24.56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5.0000000000000001E-4</v>
      </c>
      <c r="AU54" t="s">
        <v>3</v>
      </c>
      <c r="AV54">
        <v>0</v>
      </c>
      <c r="AW54">
        <v>2</v>
      </c>
      <c r="AX54">
        <v>80622578</v>
      </c>
      <c r="AY54">
        <v>1</v>
      </c>
      <c r="AZ54">
        <v>0</v>
      </c>
      <c r="BA54">
        <v>346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ROUND(Y54*Source!I156,9)</f>
        <v>3.985E-5</v>
      </c>
      <c r="CY54">
        <f t="shared" si="31"/>
        <v>1618460.4</v>
      </c>
      <c r="CZ54">
        <f t="shared" si="32"/>
        <v>60960.43</v>
      </c>
      <c r="DA54">
        <f t="shared" si="33"/>
        <v>24.56</v>
      </c>
      <c r="DB54">
        <f t="shared" si="21"/>
        <v>30.48</v>
      </c>
      <c r="DC54">
        <f t="shared" si="22"/>
        <v>0</v>
      </c>
      <c r="DD54" t="s">
        <v>3</v>
      </c>
      <c r="DE54" t="s">
        <v>3</v>
      </c>
      <c r="DF54">
        <f t="shared" si="34"/>
        <v>59.66</v>
      </c>
      <c r="DG54">
        <f t="shared" si="35"/>
        <v>0</v>
      </c>
      <c r="DH54">
        <f t="shared" si="36"/>
        <v>0</v>
      </c>
      <c r="DI54">
        <f t="shared" si="25"/>
        <v>0</v>
      </c>
      <c r="DJ54">
        <f t="shared" si="37"/>
        <v>59.66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ROW(Source!A156)</f>
        <v>156</v>
      </c>
      <c r="B55">
        <v>80604775</v>
      </c>
      <c r="C55">
        <v>80605697</v>
      </c>
      <c r="D55">
        <v>79233956</v>
      </c>
      <c r="E55">
        <v>1</v>
      </c>
      <c r="F55">
        <v>1</v>
      </c>
      <c r="G55">
        <v>1080</v>
      </c>
      <c r="H55">
        <v>3</v>
      </c>
      <c r="I55" t="s">
        <v>385</v>
      </c>
      <c r="J55" t="s">
        <v>386</v>
      </c>
      <c r="K55" t="s">
        <v>387</v>
      </c>
      <c r="L55">
        <v>1348</v>
      </c>
      <c r="N55">
        <v>1009</v>
      </c>
      <c r="O55" t="s">
        <v>67</v>
      </c>
      <c r="P55" t="s">
        <v>67</v>
      </c>
      <c r="Q55">
        <v>1000</v>
      </c>
      <c r="W55">
        <v>0</v>
      </c>
      <c r="X55">
        <v>-1942970469</v>
      </c>
      <c r="Y55">
        <f t="shared" si="20"/>
        <v>4.0000000000000003E-5</v>
      </c>
      <c r="AA55">
        <v>78696.38</v>
      </c>
      <c r="AB55">
        <v>0</v>
      </c>
      <c r="AC55">
        <v>0</v>
      </c>
      <c r="AD55">
        <v>0</v>
      </c>
      <c r="AE55">
        <v>7973.67</v>
      </c>
      <c r="AF55">
        <v>0</v>
      </c>
      <c r="AG55">
        <v>0</v>
      </c>
      <c r="AH55">
        <v>0</v>
      </c>
      <c r="AI55">
        <v>9.1300000000000008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4.0000000000000003E-5</v>
      </c>
      <c r="AU55" t="s">
        <v>3</v>
      </c>
      <c r="AV55">
        <v>0</v>
      </c>
      <c r="AW55">
        <v>2</v>
      </c>
      <c r="AX55">
        <v>80622579</v>
      </c>
      <c r="AY55">
        <v>1</v>
      </c>
      <c r="AZ55">
        <v>0</v>
      </c>
      <c r="BA55">
        <v>347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ROUND(Y55*Source!I156,9)</f>
        <v>3.1879999999999998E-6</v>
      </c>
      <c r="CY55">
        <f t="shared" si="31"/>
        <v>78696.38</v>
      </c>
      <c r="CZ55">
        <f t="shared" si="32"/>
        <v>7973.67</v>
      </c>
      <c r="DA55">
        <f t="shared" si="33"/>
        <v>9.1300000000000008</v>
      </c>
      <c r="DB55">
        <f t="shared" si="21"/>
        <v>0.32</v>
      </c>
      <c r="DC55">
        <f t="shared" si="22"/>
        <v>0</v>
      </c>
      <c r="DD55" t="s">
        <v>3</v>
      </c>
      <c r="DE55" t="s">
        <v>3</v>
      </c>
      <c r="DF55">
        <f t="shared" si="34"/>
        <v>0.23</v>
      </c>
      <c r="DG55">
        <f t="shared" si="35"/>
        <v>0</v>
      </c>
      <c r="DH55">
        <f t="shared" si="36"/>
        <v>0</v>
      </c>
      <c r="DI55">
        <f t="shared" si="25"/>
        <v>0</v>
      </c>
      <c r="DJ55">
        <f t="shared" si="37"/>
        <v>0.23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ROW(Source!A156)</f>
        <v>156</v>
      </c>
      <c r="B56">
        <v>80604775</v>
      </c>
      <c r="C56">
        <v>80605697</v>
      </c>
      <c r="D56">
        <v>79257206</v>
      </c>
      <c r="E56">
        <v>1</v>
      </c>
      <c r="F56">
        <v>1</v>
      </c>
      <c r="G56">
        <v>1080</v>
      </c>
      <c r="H56">
        <v>3</v>
      </c>
      <c r="I56" t="s">
        <v>388</v>
      </c>
      <c r="J56" t="s">
        <v>389</v>
      </c>
      <c r="K56" t="s">
        <v>390</v>
      </c>
      <c r="L56">
        <v>1356</v>
      </c>
      <c r="N56">
        <v>1010</v>
      </c>
      <c r="O56" t="s">
        <v>391</v>
      </c>
      <c r="P56" t="s">
        <v>391</v>
      </c>
      <c r="Q56">
        <v>1000</v>
      </c>
      <c r="W56">
        <v>0</v>
      </c>
      <c r="X56">
        <v>-1221558404</v>
      </c>
      <c r="Y56">
        <f t="shared" si="20"/>
        <v>4.0000000000000001E-3</v>
      </c>
      <c r="AA56">
        <v>1651.43</v>
      </c>
      <c r="AB56">
        <v>0</v>
      </c>
      <c r="AC56">
        <v>0</v>
      </c>
      <c r="AD56">
        <v>0</v>
      </c>
      <c r="AE56">
        <v>226.66</v>
      </c>
      <c r="AF56">
        <v>0</v>
      </c>
      <c r="AG56">
        <v>0</v>
      </c>
      <c r="AH56">
        <v>0</v>
      </c>
      <c r="AI56">
        <v>6.74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4.0000000000000001E-3</v>
      </c>
      <c r="AU56" t="s">
        <v>3</v>
      </c>
      <c r="AV56">
        <v>0</v>
      </c>
      <c r="AW56">
        <v>2</v>
      </c>
      <c r="AX56">
        <v>80622580</v>
      </c>
      <c r="AY56">
        <v>1</v>
      </c>
      <c r="AZ56">
        <v>0</v>
      </c>
      <c r="BA56">
        <v>348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ROUND(Y56*Source!I156,9)</f>
        <v>3.188E-4</v>
      </c>
      <c r="CY56">
        <f t="shared" si="31"/>
        <v>1651.43</v>
      </c>
      <c r="CZ56">
        <f t="shared" si="32"/>
        <v>226.66</v>
      </c>
      <c r="DA56">
        <f t="shared" si="33"/>
        <v>6.74</v>
      </c>
      <c r="DB56">
        <f t="shared" si="21"/>
        <v>0.91</v>
      </c>
      <c r="DC56">
        <f t="shared" si="22"/>
        <v>0</v>
      </c>
      <c r="DD56" t="s">
        <v>3</v>
      </c>
      <c r="DE56" t="s">
        <v>3</v>
      </c>
      <c r="DF56">
        <f t="shared" si="34"/>
        <v>0.49</v>
      </c>
      <c r="DG56">
        <f t="shared" si="35"/>
        <v>0</v>
      </c>
      <c r="DH56">
        <f t="shared" si="36"/>
        <v>0</v>
      </c>
      <c r="DI56">
        <f t="shared" si="25"/>
        <v>0</v>
      </c>
      <c r="DJ56">
        <f t="shared" si="37"/>
        <v>0.49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ROW(Source!A156)</f>
        <v>156</v>
      </c>
      <c r="B57">
        <v>80604775</v>
      </c>
      <c r="C57">
        <v>80605697</v>
      </c>
      <c r="D57">
        <v>79256867</v>
      </c>
      <c r="E57">
        <v>1</v>
      </c>
      <c r="F57">
        <v>1</v>
      </c>
      <c r="G57">
        <v>1080</v>
      </c>
      <c r="H57">
        <v>3</v>
      </c>
      <c r="I57" t="s">
        <v>392</v>
      </c>
      <c r="J57" t="s">
        <v>393</v>
      </c>
      <c r="K57" t="s">
        <v>394</v>
      </c>
      <c r="L57">
        <v>1301</v>
      </c>
      <c r="N57">
        <v>1003</v>
      </c>
      <c r="O57" t="s">
        <v>189</v>
      </c>
      <c r="P57" t="s">
        <v>189</v>
      </c>
      <c r="Q57">
        <v>1</v>
      </c>
      <c r="W57">
        <v>0</v>
      </c>
      <c r="X57">
        <v>-949506742</v>
      </c>
      <c r="Y57">
        <f t="shared" si="20"/>
        <v>0.96</v>
      </c>
      <c r="AA57">
        <v>5.35</v>
      </c>
      <c r="AB57">
        <v>0</v>
      </c>
      <c r="AC57">
        <v>0</v>
      </c>
      <c r="AD57">
        <v>0</v>
      </c>
      <c r="AE57">
        <v>0.7</v>
      </c>
      <c r="AF57">
        <v>0</v>
      </c>
      <c r="AG57">
        <v>0</v>
      </c>
      <c r="AH57">
        <v>0</v>
      </c>
      <c r="AI57">
        <v>7.07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0.96</v>
      </c>
      <c r="AU57" t="s">
        <v>3</v>
      </c>
      <c r="AV57">
        <v>0</v>
      </c>
      <c r="AW57">
        <v>2</v>
      </c>
      <c r="AX57">
        <v>80622581</v>
      </c>
      <c r="AY57">
        <v>1</v>
      </c>
      <c r="AZ57">
        <v>0</v>
      </c>
      <c r="BA57">
        <v>349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ROUND(Y57*Source!I156,9)</f>
        <v>7.6511999999999997E-2</v>
      </c>
      <c r="CY57">
        <f t="shared" si="31"/>
        <v>5.35</v>
      </c>
      <c r="CZ57">
        <f t="shared" si="32"/>
        <v>0.7</v>
      </c>
      <c r="DA57">
        <f t="shared" si="33"/>
        <v>7.07</v>
      </c>
      <c r="DB57">
        <f t="shared" si="21"/>
        <v>0.67</v>
      </c>
      <c r="DC57">
        <f t="shared" si="22"/>
        <v>0</v>
      </c>
      <c r="DD57" t="s">
        <v>3</v>
      </c>
      <c r="DE57" t="s">
        <v>3</v>
      </c>
      <c r="DF57">
        <f t="shared" si="34"/>
        <v>0.38</v>
      </c>
      <c r="DG57">
        <f t="shared" si="35"/>
        <v>0</v>
      </c>
      <c r="DH57">
        <f t="shared" si="36"/>
        <v>0</v>
      </c>
      <c r="DI57">
        <f t="shared" si="25"/>
        <v>0</v>
      </c>
      <c r="DJ57">
        <f t="shared" si="37"/>
        <v>0.38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ROW(Source!A156)</f>
        <v>156</v>
      </c>
      <c r="B58">
        <v>80604775</v>
      </c>
      <c r="C58">
        <v>80605697</v>
      </c>
      <c r="D58">
        <v>79256869</v>
      </c>
      <c r="E58">
        <v>1</v>
      </c>
      <c r="F58">
        <v>1</v>
      </c>
      <c r="G58">
        <v>1080</v>
      </c>
      <c r="H58">
        <v>3</v>
      </c>
      <c r="I58" t="s">
        <v>395</v>
      </c>
      <c r="J58" t="s">
        <v>396</v>
      </c>
      <c r="K58" t="s">
        <v>397</v>
      </c>
      <c r="L58">
        <v>1356</v>
      </c>
      <c r="N58">
        <v>1010</v>
      </c>
      <c r="O58" t="s">
        <v>391</v>
      </c>
      <c r="P58" t="s">
        <v>391</v>
      </c>
      <c r="Q58">
        <v>1000</v>
      </c>
      <c r="W58">
        <v>0</v>
      </c>
      <c r="X58">
        <v>-510359138</v>
      </c>
      <c r="Y58">
        <f t="shared" si="20"/>
        <v>8.3199999999999993E-3</v>
      </c>
      <c r="AA58">
        <v>232.73</v>
      </c>
      <c r="AB58">
        <v>0</v>
      </c>
      <c r="AC58">
        <v>0</v>
      </c>
      <c r="AD58">
        <v>0</v>
      </c>
      <c r="AE58">
        <v>6.44</v>
      </c>
      <c r="AF58">
        <v>0</v>
      </c>
      <c r="AG58">
        <v>0</v>
      </c>
      <c r="AH58">
        <v>0</v>
      </c>
      <c r="AI58">
        <v>33.43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8.3199999999999993E-3</v>
      </c>
      <c r="AU58" t="s">
        <v>3</v>
      </c>
      <c r="AV58">
        <v>0</v>
      </c>
      <c r="AW58">
        <v>2</v>
      </c>
      <c r="AX58">
        <v>80622582</v>
      </c>
      <c r="AY58">
        <v>1</v>
      </c>
      <c r="AZ58">
        <v>0</v>
      </c>
      <c r="BA58">
        <v>350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ROUND(Y58*Source!I156,9)</f>
        <v>6.6310399999999997E-4</v>
      </c>
      <c r="CY58">
        <f t="shared" si="31"/>
        <v>232.73</v>
      </c>
      <c r="CZ58">
        <f t="shared" si="32"/>
        <v>6.44</v>
      </c>
      <c r="DA58">
        <f t="shared" si="33"/>
        <v>33.43</v>
      </c>
      <c r="DB58">
        <f t="shared" si="21"/>
        <v>0.05</v>
      </c>
      <c r="DC58">
        <f t="shared" si="22"/>
        <v>0</v>
      </c>
      <c r="DD58" t="s">
        <v>3</v>
      </c>
      <c r="DE58" t="s">
        <v>3</v>
      </c>
      <c r="DF58">
        <f t="shared" si="34"/>
        <v>0.14000000000000001</v>
      </c>
      <c r="DG58">
        <f t="shared" si="35"/>
        <v>0</v>
      </c>
      <c r="DH58">
        <f t="shared" si="36"/>
        <v>0</v>
      </c>
      <c r="DI58">
        <f t="shared" si="25"/>
        <v>0</v>
      </c>
      <c r="DJ58">
        <f t="shared" si="37"/>
        <v>0.14000000000000001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ROW(Source!A173)</f>
        <v>173</v>
      </c>
      <c r="B59">
        <v>80604773</v>
      </c>
      <c r="C59">
        <v>80606060</v>
      </c>
      <c r="D59">
        <v>79190968</v>
      </c>
      <c r="E59">
        <v>1080</v>
      </c>
      <c r="F59">
        <v>1</v>
      </c>
      <c r="G59">
        <v>1080</v>
      </c>
      <c r="H59">
        <v>1</v>
      </c>
      <c r="I59" t="s">
        <v>335</v>
      </c>
      <c r="J59" t="s">
        <v>3</v>
      </c>
      <c r="K59" t="s">
        <v>336</v>
      </c>
      <c r="L59">
        <v>1191</v>
      </c>
      <c r="N59">
        <v>1013</v>
      </c>
      <c r="O59" t="s">
        <v>337</v>
      </c>
      <c r="P59" t="s">
        <v>337</v>
      </c>
      <c r="Q59">
        <v>1</v>
      </c>
      <c r="W59">
        <v>0</v>
      </c>
      <c r="X59">
        <v>476480486</v>
      </c>
      <c r="Y59">
        <f t="shared" si="20"/>
        <v>32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32</v>
      </c>
      <c r="AU59" t="s">
        <v>3</v>
      </c>
      <c r="AV59">
        <v>1</v>
      </c>
      <c r="AW59">
        <v>2</v>
      </c>
      <c r="AX59">
        <v>80606073</v>
      </c>
      <c r="AY59">
        <v>1</v>
      </c>
      <c r="AZ59">
        <v>0</v>
      </c>
      <c r="BA59">
        <v>483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ROUND(AT59*Source!I173*AH59*AL59,2)</f>
        <v>0</v>
      </c>
      <c r="CV59">
        <f>ROUND(Y59*Source!I173,9)</f>
        <v>0</v>
      </c>
      <c r="CW59">
        <v>0</v>
      </c>
      <c r="CX59">
        <f>ROUND(Y59*Source!I173,9)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21"/>
        <v>0</v>
      </c>
      <c r="DC59">
        <f t="shared" si="22"/>
        <v>0</v>
      </c>
      <c r="DD59" t="s">
        <v>3</v>
      </c>
      <c r="DE59" t="s">
        <v>3</v>
      </c>
      <c r="DF59">
        <f t="shared" ref="DF59:DF74" si="38">ROUND(ROUND(AE59,2)*CX59,2)</f>
        <v>0</v>
      </c>
      <c r="DG59">
        <f t="shared" si="35"/>
        <v>0</v>
      </c>
      <c r="DH59">
        <f t="shared" si="36"/>
        <v>0</v>
      </c>
      <c r="DI59">
        <f t="shared" si="2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ROW(Source!A173)</f>
        <v>173</v>
      </c>
      <c r="B60">
        <v>80604773</v>
      </c>
      <c r="C60">
        <v>80606060</v>
      </c>
      <c r="D60">
        <v>79265141</v>
      </c>
      <c r="E60">
        <v>1</v>
      </c>
      <c r="F60">
        <v>1</v>
      </c>
      <c r="G60">
        <v>1080</v>
      </c>
      <c r="H60">
        <v>2</v>
      </c>
      <c r="I60" t="s">
        <v>345</v>
      </c>
      <c r="J60" t="s">
        <v>346</v>
      </c>
      <c r="K60" t="s">
        <v>347</v>
      </c>
      <c r="L60">
        <v>1368</v>
      </c>
      <c r="N60">
        <v>1011</v>
      </c>
      <c r="O60" t="s">
        <v>341</v>
      </c>
      <c r="P60" t="s">
        <v>341</v>
      </c>
      <c r="Q60">
        <v>1</v>
      </c>
      <c r="W60">
        <v>0</v>
      </c>
      <c r="X60">
        <v>-1985943078</v>
      </c>
      <c r="Y60">
        <f t="shared" si="20"/>
        <v>1.1299999999999999</v>
      </c>
      <c r="AA60">
        <v>0</v>
      </c>
      <c r="AB60">
        <v>88.67</v>
      </c>
      <c r="AC60">
        <v>13.47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1.1299999999999999</v>
      </c>
      <c r="AU60" t="s">
        <v>3</v>
      </c>
      <c r="AV60">
        <v>0</v>
      </c>
      <c r="AW60">
        <v>2</v>
      </c>
      <c r="AX60">
        <v>80606074</v>
      </c>
      <c r="AY60">
        <v>1</v>
      </c>
      <c r="AZ60">
        <v>0</v>
      </c>
      <c r="BA60">
        <v>484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ROUND(Y60*Source!I173*DO60,9)</f>
        <v>0</v>
      </c>
      <c r="CX60">
        <f>ROUND(Y60*Source!I173,9)</f>
        <v>0</v>
      </c>
      <c r="CY60">
        <f>AB60</f>
        <v>88.67</v>
      </c>
      <c r="CZ60">
        <f>AF60</f>
        <v>83.1</v>
      </c>
      <c r="DA60">
        <f>AJ60</f>
        <v>1</v>
      </c>
      <c r="DB60">
        <f t="shared" si="21"/>
        <v>93.9</v>
      </c>
      <c r="DC60">
        <f t="shared" si="22"/>
        <v>14.26</v>
      </c>
      <c r="DD60" t="s">
        <v>3</v>
      </c>
      <c r="DE60" t="s">
        <v>3</v>
      </c>
      <c r="DF60">
        <f t="shared" si="38"/>
        <v>0</v>
      </c>
      <c r="DG60">
        <f t="shared" si="35"/>
        <v>0</v>
      </c>
      <c r="DH60">
        <f t="shared" si="36"/>
        <v>0</v>
      </c>
      <c r="DI60">
        <f t="shared" si="25"/>
        <v>0</v>
      </c>
      <c r="DJ60">
        <f>DG60</f>
        <v>0</v>
      </c>
      <c r="DK60">
        <v>0</v>
      </c>
      <c r="DL60" t="s">
        <v>348</v>
      </c>
      <c r="DM60">
        <v>0</v>
      </c>
      <c r="DN60" t="s">
        <v>337</v>
      </c>
      <c r="DO60">
        <v>12.62</v>
      </c>
    </row>
    <row r="61" spans="1:119" x14ac:dyDescent="0.25">
      <c r="A61">
        <f>ROW(Source!A173)</f>
        <v>173</v>
      </c>
      <c r="B61">
        <v>80604773</v>
      </c>
      <c r="C61">
        <v>80606060</v>
      </c>
      <c r="D61">
        <v>79264470</v>
      </c>
      <c r="E61">
        <v>1</v>
      </c>
      <c r="F61">
        <v>1</v>
      </c>
      <c r="G61">
        <v>1080</v>
      </c>
      <c r="H61">
        <v>2</v>
      </c>
      <c r="I61" t="s">
        <v>376</v>
      </c>
      <c r="J61" t="s">
        <v>377</v>
      </c>
      <c r="K61" t="s">
        <v>378</v>
      </c>
      <c r="L61">
        <v>1368</v>
      </c>
      <c r="N61">
        <v>1011</v>
      </c>
      <c r="O61" t="s">
        <v>341</v>
      </c>
      <c r="P61" t="s">
        <v>341</v>
      </c>
      <c r="Q61">
        <v>1</v>
      </c>
      <c r="W61">
        <v>0</v>
      </c>
      <c r="X61">
        <v>-1666610636</v>
      </c>
      <c r="Y61">
        <f t="shared" si="20"/>
        <v>7.43</v>
      </c>
      <c r="AA61">
        <v>0</v>
      </c>
      <c r="AB61">
        <v>0.78</v>
      </c>
      <c r="AC61">
        <v>0</v>
      </c>
      <c r="AD61">
        <v>0</v>
      </c>
      <c r="AE61">
        <v>0</v>
      </c>
      <c r="AF61">
        <v>0.73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7.43</v>
      </c>
      <c r="AU61" t="s">
        <v>3</v>
      </c>
      <c r="AV61">
        <v>0</v>
      </c>
      <c r="AW61">
        <v>2</v>
      </c>
      <c r="AX61">
        <v>80606075</v>
      </c>
      <c r="AY61">
        <v>1</v>
      </c>
      <c r="AZ61">
        <v>0</v>
      </c>
      <c r="BA61">
        <v>485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ROUND(Y61*Source!I173*DO61,9)</f>
        <v>0</v>
      </c>
      <c r="CX61">
        <f>ROUND(Y61*Source!I173,9)</f>
        <v>0</v>
      </c>
      <c r="CY61">
        <f>AB61</f>
        <v>0.78</v>
      </c>
      <c r="CZ61">
        <f>AF61</f>
        <v>0.73</v>
      </c>
      <c r="DA61">
        <f>AJ61</f>
        <v>1</v>
      </c>
      <c r="DB61">
        <f t="shared" si="21"/>
        <v>5.42</v>
      </c>
      <c r="DC61">
        <f t="shared" si="22"/>
        <v>0</v>
      </c>
      <c r="DD61" t="s">
        <v>3</v>
      </c>
      <c r="DE61" t="s">
        <v>3</v>
      </c>
      <c r="DF61">
        <f t="shared" si="38"/>
        <v>0</v>
      </c>
      <c r="DG61">
        <f t="shared" si="35"/>
        <v>0</v>
      </c>
      <c r="DH61">
        <f t="shared" si="36"/>
        <v>0</v>
      </c>
      <c r="DI61">
        <f t="shared" si="25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ROW(Source!A173)</f>
        <v>173</v>
      </c>
      <c r="B62">
        <v>80604773</v>
      </c>
      <c r="C62">
        <v>80606060</v>
      </c>
      <c r="D62">
        <v>79264506</v>
      </c>
      <c r="E62">
        <v>1</v>
      </c>
      <c r="F62">
        <v>1</v>
      </c>
      <c r="G62">
        <v>1080</v>
      </c>
      <c r="H62">
        <v>2</v>
      </c>
      <c r="I62" t="s">
        <v>398</v>
      </c>
      <c r="J62" t="s">
        <v>399</v>
      </c>
      <c r="K62" t="s">
        <v>400</v>
      </c>
      <c r="L62">
        <v>1368</v>
      </c>
      <c r="N62">
        <v>1011</v>
      </c>
      <c r="O62" t="s">
        <v>341</v>
      </c>
      <c r="P62" t="s">
        <v>341</v>
      </c>
      <c r="Q62">
        <v>1</v>
      </c>
      <c r="W62">
        <v>0</v>
      </c>
      <c r="X62">
        <v>-7082076</v>
      </c>
      <c r="Y62">
        <f t="shared" si="20"/>
        <v>7.43</v>
      </c>
      <c r="AA62">
        <v>0</v>
      </c>
      <c r="AB62">
        <v>4.2699999999999996</v>
      </c>
      <c r="AC62">
        <v>0</v>
      </c>
      <c r="AD62">
        <v>0</v>
      </c>
      <c r="AE62">
        <v>0</v>
      </c>
      <c r="AF62">
        <v>4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7.43</v>
      </c>
      <c r="AU62" t="s">
        <v>3</v>
      </c>
      <c r="AV62">
        <v>0</v>
      </c>
      <c r="AW62">
        <v>2</v>
      </c>
      <c r="AX62">
        <v>80606076</v>
      </c>
      <c r="AY62">
        <v>1</v>
      </c>
      <c r="AZ62">
        <v>0</v>
      </c>
      <c r="BA62">
        <v>486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ROUND(Y62*Source!I173*DO62,9)</f>
        <v>0</v>
      </c>
      <c r="CX62">
        <f>ROUND(Y62*Source!I173,9)</f>
        <v>0</v>
      </c>
      <c r="CY62">
        <f>AB62</f>
        <v>4.2699999999999996</v>
      </c>
      <c r="CZ62">
        <f>AF62</f>
        <v>4</v>
      </c>
      <c r="DA62">
        <f>AJ62</f>
        <v>1</v>
      </c>
      <c r="DB62">
        <f t="shared" si="21"/>
        <v>29.72</v>
      </c>
      <c r="DC62">
        <f t="shared" si="22"/>
        <v>0</v>
      </c>
      <c r="DD62" t="s">
        <v>3</v>
      </c>
      <c r="DE62" t="s">
        <v>3</v>
      </c>
      <c r="DF62">
        <f t="shared" si="38"/>
        <v>0</v>
      </c>
      <c r="DG62">
        <f t="shared" si="35"/>
        <v>0</v>
      </c>
      <c r="DH62">
        <f t="shared" si="36"/>
        <v>0</v>
      </c>
      <c r="DI62">
        <f t="shared" si="25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ROW(Source!A173)</f>
        <v>173</v>
      </c>
      <c r="B63">
        <v>80604773</v>
      </c>
      <c r="C63">
        <v>80606060</v>
      </c>
      <c r="D63">
        <v>79235861</v>
      </c>
      <c r="E63">
        <v>1</v>
      </c>
      <c r="F63">
        <v>1</v>
      </c>
      <c r="G63">
        <v>1080</v>
      </c>
      <c r="H63">
        <v>3</v>
      </c>
      <c r="I63" t="s">
        <v>401</v>
      </c>
      <c r="J63" t="s">
        <v>402</v>
      </c>
      <c r="K63" t="s">
        <v>403</v>
      </c>
      <c r="L63">
        <v>1348</v>
      </c>
      <c r="N63">
        <v>1009</v>
      </c>
      <c r="O63" t="s">
        <v>67</v>
      </c>
      <c r="P63" t="s">
        <v>67</v>
      </c>
      <c r="Q63">
        <v>1000</v>
      </c>
      <c r="W63">
        <v>0</v>
      </c>
      <c r="X63">
        <v>1940187695</v>
      </c>
      <c r="Y63">
        <f t="shared" si="20"/>
        <v>6.2E-4</v>
      </c>
      <c r="AA63">
        <v>11505.28</v>
      </c>
      <c r="AB63">
        <v>0</v>
      </c>
      <c r="AC63">
        <v>0</v>
      </c>
      <c r="AD63">
        <v>0</v>
      </c>
      <c r="AE63">
        <v>10643.18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6.2E-4</v>
      </c>
      <c r="AU63" t="s">
        <v>3</v>
      </c>
      <c r="AV63">
        <v>0</v>
      </c>
      <c r="AW63">
        <v>2</v>
      </c>
      <c r="AX63">
        <v>80606077</v>
      </c>
      <c r="AY63">
        <v>1</v>
      </c>
      <c r="AZ63">
        <v>0</v>
      </c>
      <c r="BA63">
        <v>487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ROUND(Y63*Source!I173,9)</f>
        <v>0</v>
      </c>
      <c r="CY63">
        <f t="shared" ref="CY63:CY70" si="39">AA63</f>
        <v>11505.28</v>
      </c>
      <c r="CZ63">
        <f t="shared" ref="CZ63:CZ70" si="40">AE63</f>
        <v>10643.18</v>
      </c>
      <c r="DA63">
        <f t="shared" ref="DA63:DA70" si="41">AI63</f>
        <v>1</v>
      </c>
      <c r="DB63">
        <f t="shared" si="21"/>
        <v>6.6</v>
      </c>
      <c r="DC63">
        <f t="shared" si="22"/>
        <v>0</v>
      </c>
      <c r="DD63" t="s">
        <v>3</v>
      </c>
      <c r="DE63" t="s">
        <v>3</v>
      </c>
      <c r="DF63">
        <f t="shared" si="38"/>
        <v>0</v>
      </c>
      <c r="DG63">
        <f t="shared" si="35"/>
        <v>0</v>
      </c>
      <c r="DH63">
        <f t="shared" si="36"/>
        <v>0</v>
      </c>
      <c r="DI63">
        <f t="shared" si="25"/>
        <v>0</v>
      </c>
      <c r="DJ63">
        <f t="shared" ref="DJ63:DJ70" si="42"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ROW(Source!A173)</f>
        <v>173</v>
      </c>
      <c r="B64">
        <v>80604773</v>
      </c>
      <c r="C64">
        <v>80606060</v>
      </c>
      <c r="D64">
        <v>79233654</v>
      </c>
      <c r="E64">
        <v>1</v>
      </c>
      <c r="F64">
        <v>1</v>
      </c>
      <c r="G64">
        <v>1080</v>
      </c>
      <c r="H64">
        <v>3</v>
      </c>
      <c r="I64" t="s">
        <v>370</v>
      </c>
      <c r="J64" t="s">
        <v>371</v>
      </c>
      <c r="K64" t="s">
        <v>372</v>
      </c>
      <c r="L64">
        <v>1348</v>
      </c>
      <c r="N64">
        <v>1009</v>
      </c>
      <c r="O64" t="s">
        <v>67</v>
      </c>
      <c r="P64" t="s">
        <v>67</v>
      </c>
      <c r="Q64">
        <v>1000</v>
      </c>
      <c r="W64">
        <v>0</v>
      </c>
      <c r="X64">
        <v>-1496526477</v>
      </c>
      <c r="Y64">
        <f t="shared" si="20"/>
        <v>7.2000000000000005E-4</v>
      </c>
      <c r="AA64">
        <v>12143.54</v>
      </c>
      <c r="AB64">
        <v>0</v>
      </c>
      <c r="AC64">
        <v>0</v>
      </c>
      <c r="AD64">
        <v>0</v>
      </c>
      <c r="AE64">
        <v>11233.62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7.2000000000000005E-4</v>
      </c>
      <c r="AU64" t="s">
        <v>3</v>
      </c>
      <c r="AV64">
        <v>0</v>
      </c>
      <c r="AW64">
        <v>2</v>
      </c>
      <c r="AX64">
        <v>80606078</v>
      </c>
      <c r="AY64">
        <v>1</v>
      </c>
      <c r="AZ64">
        <v>0</v>
      </c>
      <c r="BA64">
        <v>488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ROUND(Y64*Source!I173,9)</f>
        <v>0</v>
      </c>
      <c r="CY64">
        <f t="shared" si="39"/>
        <v>12143.54</v>
      </c>
      <c r="CZ64">
        <f t="shared" si="40"/>
        <v>11233.62</v>
      </c>
      <c r="DA64">
        <f t="shared" si="41"/>
        <v>1</v>
      </c>
      <c r="DB64">
        <f t="shared" si="21"/>
        <v>8.09</v>
      </c>
      <c r="DC64">
        <f t="shared" si="22"/>
        <v>0</v>
      </c>
      <c r="DD64" t="s">
        <v>3</v>
      </c>
      <c r="DE64" t="s">
        <v>3</v>
      </c>
      <c r="DF64">
        <f t="shared" si="38"/>
        <v>0</v>
      </c>
      <c r="DG64">
        <f t="shared" si="35"/>
        <v>0</v>
      </c>
      <c r="DH64">
        <f t="shared" si="36"/>
        <v>0</v>
      </c>
      <c r="DI64">
        <f t="shared" si="25"/>
        <v>0</v>
      </c>
      <c r="DJ64">
        <f t="shared" si="42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ROW(Source!A173)</f>
        <v>173</v>
      </c>
      <c r="B65">
        <v>80604773</v>
      </c>
      <c r="C65">
        <v>80606060</v>
      </c>
      <c r="D65">
        <v>79240165</v>
      </c>
      <c r="E65">
        <v>1</v>
      </c>
      <c r="F65">
        <v>1</v>
      </c>
      <c r="G65">
        <v>1080</v>
      </c>
      <c r="H65">
        <v>3</v>
      </c>
      <c r="I65" t="s">
        <v>379</v>
      </c>
      <c r="J65" t="s">
        <v>380</v>
      </c>
      <c r="K65" t="s">
        <v>381</v>
      </c>
      <c r="L65">
        <v>1346</v>
      </c>
      <c r="N65">
        <v>1009</v>
      </c>
      <c r="O65" t="s">
        <v>37</v>
      </c>
      <c r="P65" t="s">
        <v>37</v>
      </c>
      <c r="Q65">
        <v>1</v>
      </c>
      <c r="W65">
        <v>0</v>
      </c>
      <c r="X65">
        <v>1537936782</v>
      </c>
      <c r="Y65">
        <f t="shared" ref="Y65:Y82" si="43">AT65</f>
        <v>0.62</v>
      </c>
      <c r="AA65">
        <v>27.89</v>
      </c>
      <c r="AB65">
        <v>0</v>
      </c>
      <c r="AC65">
        <v>0</v>
      </c>
      <c r="AD65">
        <v>0</v>
      </c>
      <c r="AE65">
        <v>25.8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0.62</v>
      </c>
      <c r="AU65" t="s">
        <v>3</v>
      </c>
      <c r="AV65">
        <v>0</v>
      </c>
      <c r="AW65">
        <v>2</v>
      </c>
      <c r="AX65">
        <v>80606079</v>
      </c>
      <c r="AY65">
        <v>1</v>
      </c>
      <c r="AZ65">
        <v>0</v>
      </c>
      <c r="BA65">
        <v>489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ROUND(Y65*Source!I173,9)</f>
        <v>0</v>
      </c>
      <c r="CY65">
        <f t="shared" si="39"/>
        <v>27.89</v>
      </c>
      <c r="CZ65">
        <f t="shared" si="40"/>
        <v>25.8</v>
      </c>
      <c r="DA65">
        <f t="shared" si="41"/>
        <v>1</v>
      </c>
      <c r="DB65">
        <f t="shared" ref="DB65:DB82" si="44">ROUND(ROUND(AT65*CZ65,2),6)</f>
        <v>16</v>
      </c>
      <c r="DC65">
        <f t="shared" ref="DC65:DC82" si="45">ROUND(ROUND(AT65*AG65,2),6)</f>
        <v>0</v>
      </c>
      <c r="DD65" t="s">
        <v>3</v>
      </c>
      <c r="DE65" t="s">
        <v>3</v>
      </c>
      <c r="DF65">
        <f t="shared" si="38"/>
        <v>0</v>
      </c>
      <c r="DG65">
        <f t="shared" si="35"/>
        <v>0</v>
      </c>
      <c r="DH65">
        <f t="shared" si="36"/>
        <v>0</v>
      </c>
      <c r="DI65">
        <f t="shared" ref="DI65:DI90" si="46">ROUND(ROUND(AH65,2)*CX65,2)</f>
        <v>0</v>
      </c>
      <c r="DJ65">
        <f t="shared" si="42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ROW(Source!A173)</f>
        <v>173</v>
      </c>
      <c r="B66">
        <v>80604773</v>
      </c>
      <c r="C66">
        <v>80606060</v>
      </c>
      <c r="D66">
        <v>79233933</v>
      </c>
      <c r="E66">
        <v>1</v>
      </c>
      <c r="F66">
        <v>1</v>
      </c>
      <c r="G66">
        <v>1080</v>
      </c>
      <c r="H66">
        <v>3</v>
      </c>
      <c r="I66" t="s">
        <v>382</v>
      </c>
      <c r="J66" t="s">
        <v>383</v>
      </c>
      <c r="K66" t="s">
        <v>384</v>
      </c>
      <c r="L66">
        <v>1348</v>
      </c>
      <c r="N66">
        <v>1009</v>
      </c>
      <c r="O66" t="s">
        <v>67</v>
      </c>
      <c r="P66" t="s">
        <v>67</v>
      </c>
      <c r="Q66">
        <v>1000</v>
      </c>
      <c r="W66">
        <v>0</v>
      </c>
      <c r="X66">
        <v>-108669029</v>
      </c>
      <c r="Y66">
        <f t="shared" si="43"/>
        <v>2.5000000000000001E-4</v>
      </c>
      <c r="AA66">
        <v>65898.22</v>
      </c>
      <c r="AB66">
        <v>0</v>
      </c>
      <c r="AC66">
        <v>0</v>
      </c>
      <c r="AD66">
        <v>0</v>
      </c>
      <c r="AE66">
        <v>60960.43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2.5000000000000001E-4</v>
      </c>
      <c r="AU66" t="s">
        <v>3</v>
      </c>
      <c r="AV66">
        <v>0</v>
      </c>
      <c r="AW66">
        <v>2</v>
      </c>
      <c r="AX66">
        <v>80606080</v>
      </c>
      <c r="AY66">
        <v>1</v>
      </c>
      <c r="AZ66">
        <v>0</v>
      </c>
      <c r="BA66">
        <v>490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ROUND(Y66*Source!I173,9)</f>
        <v>0</v>
      </c>
      <c r="CY66">
        <f t="shared" si="39"/>
        <v>65898.22</v>
      </c>
      <c r="CZ66">
        <f t="shared" si="40"/>
        <v>60960.43</v>
      </c>
      <c r="DA66">
        <f t="shared" si="41"/>
        <v>1</v>
      </c>
      <c r="DB66">
        <f t="shared" si="44"/>
        <v>15.24</v>
      </c>
      <c r="DC66">
        <f t="shared" si="45"/>
        <v>0</v>
      </c>
      <c r="DD66" t="s">
        <v>3</v>
      </c>
      <c r="DE66" t="s">
        <v>3</v>
      </c>
      <c r="DF66">
        <f t="shared" si="38"/>
        <v>0</v>
      </c>
      <c r="DG66">
        <f t="shared" si="35"/>
        <v>0</v>
      </c>
      <c r="DH66">
        <f t="shared" si="36"/>
        <v>0</v>
      </c>
      <c r="DI66">
        <f t="shared" si="46"/>
        <v>0</v>
      </c>
      <c r="DJ66">
        <f t="shared" si="42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ROW(Source!A173)</f>
        <v>173</v>
      </c>
      <c r="B67">
        <v>80604773</v>
      </c>
      <c r="C67">
        <v>80606060</v>
      </c>
      <c r="D67">
        <v>79233956</v>
      </c>
      <c r="E67">
        <v>1</v>
      </c>
      <c r="F67">
        <v>1</v>
      </c>
      <c r="G67">
        <v>1080</v>
      </c>
      <c r="H67">
        <v>3</v>
      </c>
      <c r="I67" t="s">
        <v>385</v>
      </c>
      <c r="J67" t="s">
        <v>386</v>
      </c>
      <c r="K67" t="s">
        <v>387</v>
      </c>
      <c r="L67">
        <v>1348</v>
      </c>
      <c r="N67">
        <v>1009</v>
      </c>
      <c r="O67" t="s">
        <v>67</v>
      </c>
      <c r="P67" t="s">
        <v>67</v>
      </c>
      <c r="Q67">
        <v>1000</v>
      </c>
      <c r="W67">
        <v>0</v>
      </c>
      <c r="X67">
        <v>-1942970469</v>
      </c>
      <c r="Y67">
        <f t="shared" si="43"/>
        <v>1E-4</v>
      </c>
      <c r="AA67">
        <v>8619.5400000000009</v>
      </c>
      <c r="AB67">
        <v>0</v>
      </c>
      <c r="AC67">
        <v>0</v>
      </c>
      <c r="AD67">
        <v>0</v>
      </c>
      <c r="AE67">
        <v>7973.67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1E-4</v>
      </c>
      <c r="AU67" t="s">
        <v>3</v>
      </c>
      <c r="AV67">
        <v>0</v>
      </c>
      <c r="AW67">
        <v>2</v>
      </c>
      <c r="AX67">
        <v>80606081</v>
      </c>
      <c r="AY67">
        <v>1</v>
      </c>
      <c r="AZ67">
        <v>0</v>
      </c>
      <c r="BA67">
        <v>491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ROUND(Y67*Source!I173,9)</f>
        <v>0</v>
      </c>
      <c r="CY67">
        <f t="shared" si="39"/>
        <v>8619.5400000000009</v>
      </c>
      <c r="CZ67">
        <f t="shared" si="40"/>
        <v>7973.67</v>
      </c>
      <c r="DA67">
        <f t="shared" si="41"/>
        <v>1</v>
      </c>
      <c r="DB67">
        <f t="shared" si="44"/>
        <v>0.8</v>
      </c>
      <c r="DC67">
        <f t="shared" si="45"/>
        <v>0</v>
      </c>
      <c r="DD67" t="s">
        <v>3</v>
      </c>
      <c r="DE67" t="s">
        <v>3</v>
      </c>
      <c r="DF67">
        <f t="shared" si="38"/>
        <v>0</v>
      </c>
      <c r="DG67">
        <f t="shared" si="35"/>
        <v>0</v>
      </c>
      <c r="DH67">
        <f t="shared" si="36"/>
        <v>0</v>
      </c>
      <c r="DI67">
        <f t="shared" si="46"/>
        <v>0</v>
      </c>
      <c r="DJ67">
        <f t="shared" si="42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ROW(Source!A173)</f>
        <v>173</v>
      </c>
      <c r="B68">
        <v>80604773</v>
      </c>
      <c r="C68">
        <v>80606060</v>
      </c>
      <c r="D68">
        <v>79257206</v>
      </c>
      <c r="E68">
        <v>1</v>
      </c>
      <c r="F68">
        <v>1</v>
      </c>
      <c r="G68">
        <v>1080</v>
      </c>
      <c r="H68">
        <v>3</v>
      </c>
      <c r="I68" t="s">
        <v>388</v>
      </c>
      <c r="J68" t="s">
        <v>389</v>
      </c>
      <c r="K68" t="s">
        <v>390</v>
      </c>
      <c r="L68">
        <v>1356</v>
      </c>
      <c r="N68">
        <v>1010</v>
      </c>
      <c r="O68" t="s">
        <v>391</v>
      </c>
      <c r="P68" t="s">
        <v>391</v>
      </c>
      <c r="Q68">
        <v>1000</v>
      </c>
      <c r="W68">
        <v>0</v>
      </c>
      <c r="X68">
        <v>-1221558404</v>
      </c>
      <c r="Y68">
        <f t="shared" si="43"/>
        <v>1E-3</v>
      </c>
      <c r="AA68">
        <v>245.02</v>
      </c>
      <c r="AB68">
        <v>0</v>
      </c>
      <c r="AC68">
        <v>0</v>
      </c>
      <c r="AD68">
        <v>0</v>
      </c>
      <c r="AE68">
        <v>226.66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1E-3</v>
      </c>
      <c r="AU68" t="s">
        <v>3</v>
      </c>
      <c r="AV68">
        <v>0</v>
      </c>
      <c r="AW68">
        <v>2</v>
      </c>
      <c r="AX68">
        <v>80606082</v>
      </c>
      <c r="AY68">
        <v>1</v>
      </c>
      <c r="AZ68">
        <v>0</v>
      </c>
      <c r="BA68">
        <v>492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ROUND(Y68*Source!I173,9)</f>
        <v>0</v>
      </c>
      <c r="CY68">
        <f t="shared" si="39"/>
        <v>245.02</v>
      </c>
      <c r="CZ68">
        <f t="shared" si="40"/>
        <v>226.66</v>
      </c>
      <c r="DA68">
        <f t="shared" si="41"/>
        <v>1</v>
      </c>
      <c r="DB68">
        <f t="shared" si="44"/>
        <v>0.23</v>
      </c>
      <c r="DC68">
        <f t="shared" si="45"/>
        <v>0</v>
      </c>
      <c r="DD68" t="s">
        <v>3</v>
      </c>
      <c r="DE68" t="s">
        <v>3</v>
      </c>
      <c r="DF68">
        <f t="shared" si="38"/>
        <v>0</v>
      </c>
      <c r="DG68">
        <f t="shared" si="35"/>
        <v>0</v>
      </c>
      <c r="DH68">
        <f t="shared" si="36"/>
        <v>0</v>
      </c>
      <c r="DI68">
        <f t="shared" si="46"/>
        <v>0</v>
      </c>
      <c r="DJ68">
        <f t="shared" si="42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ROW(Source!A173)</f>
        <v>173</v>
      </c>
      <c r="B69">
        <v>80604773</v>
      </c>
      <c r="C69">
        <v>80606060</v>
      </c>
      <c r="D69">
        <v>79256867</v>
      </c>
      <c r="E69">
        <v>1</v>
      </c>
      <c r="F69">
        <v>1</v>
      </c>
      <c r="G69">
        <v>1080</v>
      </c>
      <c r="H69">
        <v>3</v>
      </c>
      <c r="I69" t="s">
        <v>392</v>
      </c>
      <c r="J69" t="s">
        <v>393</v>
      </c>
      <c r="K69" t="s">
        <v>394</v>
      </c>
      <c r="L69">
        <v>1301</v>
      </c>
      <c r="N69">
        <v>1003</v>
      </c>
      <c r="O69" t="s">
        <v>189</v>
      </c>
      <c r="P69" t="s">
        <v>189</v>
      </c>
      <c r="Q69">
        <v>1</v>
      </c>
      <c r="W69">
        <v>0</v>
      </c>
      <c r="X69">
        <v>-949506742</v>
      </c>
      <c r="Y69">
        <f t="shared" si="43"/>
        <v>2.4500000000000002</v>
      </c>
      <c r="AA69">
        <v>0.76</v>
      </c>
      <c r="AB69">
        <v>0</v>
      </c>
      <c r="AC69">
        <v>0</v>
      </c>
      <c r="AD69">
        <v>0</v>
      </c>
      <c r="AE69">
        <v>0.7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2.4500000000000002</v>
      </c>
      <c r="AU69" t="s">
        <v>3</v>
      </c>
      <c r="AV69">
        <v>0</v>
      </c>
      <c r="AW69">
        <v>2</v>
      </c>
      <c r="AX69">
        <v>80606083</v>
      </c>
      <c r="AY69">
        <v>1</v>
      </c>
      <c r="AZ69">
        <v>0</v>
      </c>
      <c r="BA69">
        <v>493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ROUND(Y69*Source!I173,9)</f>
        <v>0</v>
      </c>
      <c r="CY69">
        <f t="shared" si="39"/>
        <v>0.76</v>
      </c>
      <c r="CZ69">
        <f t="shared" si="40"/>
        <v>0.7</v>
      </c>
      <c r="DA69">
        <f t="shared" si="41"/>
        <v>1</v>
      </c>
      <c r="DB69">
        <f t="shared" si="44"/>
        <v>1.72</v>
      </c>
      <c r="DC69">
        <f t="shared" si="45"/>
        <v>0</v>
      </c>
      <c r="DD69" t="s">
        <v>3</v>
      </c>
      <c r="DE69" t="s">
        <v>3</v>
      </c>
      <c r="DF69">
        <f t="shared" si="38"/>
        <v>0</v>
      </c>
      <c r="DG69">
        <f t="shared" si="35"/>
        <v>0</v>
      </c>
      <c r="DH69">
        <f t="shared" si="36"/>
        <v>0</v>
      </c>
      <c r="DI69">
        <f t="shared" si="46"/>
        <v>0</v>
      </c>
      <c r="DJ69">
        <f t="shared" si="42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ROW(Source!A173)</f>
        <v>173</v>
      </c>
      <c r="B70">
        <v>80604773</v>
      </c>
      <c r="C70">
        <v>80606060</v>
      </c>
      <c r="D70">
        <v>79256869</v>
      </c>
      <c r="E70">
        <v>1</v>
      </c>
      <c r="F70">
        <v>1</v>
      </c>
      <c r="G70">
        <v>1080</v>
      </c>
      <c r="H70">
        <v>3</v>
      </c>
      <c r="I70" t="s">
        <v>395</v>
      </c>
      <c r="J70" t="s">
        <v>396</v>
      </c>
      <c r="K70" t="s">
        <v>397</v>
      </c>
      <c r="L70">
        <v>1356</v>
      </c>
      <c r="N70">
        <v>1010</v>
      </c>
      <c r="O70" t="s">
        <v>391</v>
      </c>
      <c r="P70" t="s">
        <v>391</v>
      </c>
      <c r="Q70">
        <v>1000</v>
      </c>
      <c r="W70">
        <v>0</v>
      </c>
      <c r="X70">
        <v>-510359138</v>
      </c>
      <c r="Y70">
        <f t="shared" si="43"/>
        <v>2.0799999999999999E-2</v>
      </c>
      <c r="AA70">
        <v>6.96</v>
      </c>
      <c r="AB70">
        <v>0</v>
      </c>
      <c r="AC70">
        <v>0</v>
      </c>
      <c r="AD70">
        <v>0</v>
      </c>
      <c r="AE70">
        <v>6.44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2.0799999999999999E-2</v>
      </c>
      <c r="AU70" t="s">
        <v>3</v>
      </c>
      <c r="AV70">
        <v>0</v>
      </c>
      <c r="AW70">
        <v>2</v>
      </c>
      <c r="AX70">
        <v>80606084</v>
      </c>
      <c r="AY70">
        <v>1</v>
      </c>
      <c r="AZ70">
        <v>0</v>
      </c>
      <c r="BA70">
        <v>494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ROUND(Y70*Source!I173,9)</f>
        <v>0</v>
      </c>
      <c r="CY70">
        <f t="shared" si="39"/>
        <v>6.96</v>
      </c>
      <c r="CZ70">
        <f t="shared" si="40"/>
        <v>6.44</v>
      </c>
      <c r="DA70">
        <f t="shared" si="41"/>
        <v>1</v>
      </c>
      <c r="DB70">
        <f t="shared" si="44"/>
        <v>0.13</v>
      </c>
      <c r="DC70">
        <f t="shared" si="45"/>
        <v>0</v>
      </c>
      <c r="DD70" t="s">
        <v>3</v>
      </c>
      <c r="DE70" t="s">
        <v>3</v>
      </c>
      <c r="DF70">
        <f t="shared" si="38"/>
        <v>0</v>
      </c>
      <c r="DG70">
        <f t="shared" si="35"/>
        <v>0</v>
      </c>
      <c r="DH70">
        <f t="shared" si="36"/>
        <v>0</v>
      </c>
      <c r="DI70">
        <f t="shared" si="46"/>
        <v>0</v>
      </c>
      <c r="DJ70">
        <f t="shared" si="42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ROW(Source!A174)</f>
        <v>174</v>
      </c>
      <c r="B71">
        <v>80604775</v>
      </c>
      <c r="C71">
        <v>80606060</v>
      </c>
      <c r="D71">
        <v>79190968</v>
      </c>
      <c r="E71">
        <v>1080</v>
      </c>
      <c r="F71">
        <v>1</v>
      </c>
      <c r="G71">
        <v>1080</v>
      </c>
      <c r="H71">
        <v>1</v>
      </c>
      <c r="I71" t="s">
        <v>335</v>
      </c>
      <c r="J71" t="s">
        <v>3</v>
      </c>
      <c r="K71" t="s">
        <v>336</v>
      </c>
      <c r="L71">
        <v>1191</v>
      </c>
      <c r="N71">
        <v>1013</v>
      </c>
      <c r="O71" t="s">
        <v>337</v>
      </c>
      <c r="P71" t="s">
        <v>337</v>
      </c>
      <c r="Q71">
        <v>1</v>
      </c>
      <c r="W71">
        <v>0</v>
      </c>
      <c r="X71">
        <v>476480486</v>
      </c>
      <c r="Y71">
        <f t="shared" si="43"/>
        <v>32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32</v>
      </c>
      <c r="AU71" t="s">
        <v>3</v>
      </c>
      <c r="AV71">
        <v>1</v>
      </c>
      <c r="AW71">
        <v>2</v>
      </c>
      <c r="AX71">
        <v>80606073</v>
      </c>
      <c r="AY71">
        <v>1</v>
      </c>
      <c r="AZ71">
        <v>0</v>
      </c>
      <c r="BA71">
        <v>498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ROUND(AT71*Source!I174*AH71*AL71,2)</f>
        <v>0</v>
      </c>
      <c r="CV71">
        <f>ROUND(Y71*Source!I174,9)</f>
        <v>0</v>
      </c>
      <c r="CW71">
        <v>0</v>
      </c>
      <c r="CX71">
        <f>ROUND(Y71*Source!I174,9)</f>
        <v>0</v>
      </c>
      <c r="CY71">
        <f>AD71</f>
        <v>0</v>
      </c>
      <c r="CZ71">
        <f>AH71</f>
        <v>0</v>
      </c>
      <c r="DA71">
        <f>AL71</f>
        <v>1</v>
      </c>
      <c r="DB71">
        <f t="shared" si="44"/>
        <v>0</v>
      </c>
      <c r="DC71">
        <f t="shared" si="45"/>
        <v>0</v>
      </c>
      <c r="DD71" t="s">
        <v>3</v>
      </c>
      <c r="DE71" t="s">
        <v>3</v>
      </c>
      <c r="DF71">
        <f t="shared" si="38"/>
        <v>0</v>
      </c>
      <c r="DG71">
        <f t="shared" si="35"/>
        <v>0</v>
      </c>
      <c r="DH71">
        <f t="shared" si="36"/>
        <v>0</v>
      </c>
      <c r="DI71">
        <f t="shared" si="46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ROW(Source!A174)</f>
        <v>174</v>
      </c>
      <c r="B72">
        <v>80604775</v>
      </c>
      <c r="C72">
        <v>80606060</v>
      </c>
      <c r="D72">
        <v>79265141</v>
      </c>
      <c r="E72">
        <v>1</v>
      </c>
      <c r="F72">
        <v>1</v>
      </c>
      <c r="G72">
        <v>1080</v>
      </c>
      <c r="H72">
        <v>2</v>
      </c>
      <c r="I72" t="s">
        <v>345</v>
      </c>
      <c r="J72" t="s">
        <v>346</v>
      </c>
      <c r="K72" t="s">
        <v>347</v>
      </c>
      <c r="L72">
        <v>1368</v>
      </c>
      <c r="N72">
        <v>1011</v>
      </c>
      <c r="O72" t="s">
        <v>341</v>
      </c>
      <c r="P72" t="s">
        <v>341</v>
      </c>
      <c r="Q72">
        <v>1</v>
      </c>
      <c r="W72">
        <v>0</v>
      </c>
      <c r="X72">
        <v>-1985943078</v>
      </c>
      <c r="Y72">
        <f t="shared" si="43"/>
        <v>1.1299999999999999</v>
      </c>
      <c r="AA72">
        <v>0</v>
      </c>
      <c r="AB72">
        <v>1513.56</v>
      </c>
      <c r="AC72">
        <v>758.78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17.07</v>
      </c>
      <c r="AK72">
        <v>56.35</v>
      </c>
      <c r="AL72">
        <v>1</v>
      </c>
      <c r="AM72">
        <v>2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1.1299999999999999</v>
      </c>
      <c r="AU72" t="s">
        <v>3</v>
      </c>
      <c r="AV72">
        <v>0</v>
      </c>
      <c r="AW72">
        <v>2</v>
      </c>
      <c r="AX72">
        <v>80606074</v>
      </c>
      <c r="AY72">
        <v>1</v>
      </c>
      <c r="AZ72">
        <v>0</v>
      </c>
      <c r="BA72">
        <v>499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ROUND(Y72*Source!I174*DO72,9)</f>
        <v>0</v>
      </c>
      <c r="CX72">
        <f>ROUND(Y72*Source!I174,9)</f>
        <v>0</v>
      </c>
      <c r="CY72">
        <f>AB72</f>
        <v>1513.56</v>
      </c>
      <c r="CZ72">
        <f>AF72</f>
        <v>83.1</v>
      </c>
      <c r="DA72">
        <f>AJ72</f>
        <v>17.07</v>
      </c>
      <c r="DB72">
        <f t="shared" si="44"/>
        <v>93.9</v>
      </c>
      <c r="DC72">
        <f t="shared" si="45"/>
        <v>14.26</v>
      </c>
      <c r="DD72" t="s">
        <v>3</v>
      </c>
      <c r="DE72" t="s">
        <v>3</v>
      </c>
      <c r="DF72">
        <f t="shared" si="38"/>
        <v>0</v>
      </c>
      <c r="DG72">
        <f>ROUND(ROUND(AF72*AJ72,2)*CX72,2)</f>
        <v>0</v>
      </c>
      <c r="DH72">
        <f>ROUND(ROUND(AG72*AK72,2)*CX72,2)</f>
        <v>0</v>
      </c>
      <c r="DI72">
        <f t="shared" si="46"/>
        <v>0</v>
      </c>
      <c r="DJ72">
        <f>DG72</f>
        <v>0</v>
      </c>
      <c r="DK72">
        <v>0</v>
      </c>
      <c r="DL72" t="s">
        <v>348</v>
      </c>
      <c r="DM72">
        <v>0</v>
      </c>
      <c r="DN72" t="s">
        <v>337</v>
      </c>
      <c r="DO72">
        <v>12.62</v>
      </c>
    </row>
    <row r="73" spans="1:119" x14ac:dyDescent="0.25">
      <c r="A73">
        <f>ROW(Source!A174)</f>
        <v>174</v>
      </c>
      <c r="B73">
        <v>80604775</v>
      </c>
      <c r="C73">
        <v>80606060</v>
      </c>
      <c r="D73">
        <v>79264470</v>
      </c>
      <c r="E73">
        <v>1</v>
      </c>
      <c r="F73">
        <v>1</v>
      </c>
      <c r="G73">
        <v>1080</v>
      </c>
      <c r="H73">
        <v>2</v>
      </c>
      <c r="I73" t="s">
        <v>376</v>
      </c>
      <c r="J73" t="s">
        <v>377</v>
      </c>
      <c r="K73" t="s">
        <v>378</v>
      </c>
      <c r="L73">
        <v>1368</v>
      </c>
      <c r="N73">
        <v>1011</v>
      </c>
      <c r="O73" t="s">
        <v>341</v>
      </c>
      <c r="P73" t="s">
        <v>341</v>
      </c>
      <c r="Q73">
        <v>1</v>
      </c>
      <c r="W73">
        <v>0</v>
      </c>
      <c r="X73">
        <v>-1666610636</v>
      </c>
      <c r="Y73">
        <f t="shared" si="43"/>
        <v>7.43</v>
      </c>
      <c r="AA73">
        <v>0</v>
      </c>
      <c r="AB73">
        <v>7.24</v>
      </c>
      <c r="AC73">
        <v>0</v>
      </c>
      <c r="AD73">
        <v>0</v>
      </c>
      <c r="AE73">
        <v>0</v>
      </c>
      <c r="AF73">
        <v>0.73</v>
      </c>
      <c r="AG73">
        <v>0</v>
      </c>
      <c r="AH73">
        <v>0</v>
      </c>
      <c r="AI73">
        <v>1</v>
      </c>
      <c r="AJ73">
        <v>9.3000000000000007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7.43</v>
      </c>
      <c r="AU73" t="s">
        <v>3</v>
      </c>
      <c r="AV73">
        <v>0</v>
      </c>
      <c r="AW73">
        <v>2</v>
      </c>
      <c r="AX73">
        <v>80606075</v>
      </c>
      <c r="AY73">
        <v>1</v>
      </c>
      <c r="AZ73">
        <v>0</v>
      </c>
      <c r="BA73">
        <v>500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ROUND(Y73*Source!I174*DO73,9)</f>
        <v>0</v>
      </c>
      <c r="CX73">
        <f>ROUND(Y73*Source!I174,9)</f>
        <v>0</v>
      </c>
      <c r="CY73">
        <f>AB73</f>
        <v>7.24</v>
      </c>
      <c r="CZ73">
        <f>AF73</f>
        <v>0.73</v>
      </c>
      <c r="DA73">
        <f>AJ73</f>
        <v>9.3000000000000007</v>
      </c>
      <c r="DB73">
        <f t="shared" si="44"/>
        <v>5.42</v>
      </c>
      <c r="DC73">
        <f t="shared" si="45"/>
        <v>0</v>
      </c>
      <c r="DD73" t="s">
        <v>3</v>
      </c>
      <c r="DE73" t="s">
        <v>3</v>
      </c>
      <c r="DF73">
        <f t="shared" si="38"/>
        <v>0</v>
      </c>
      <c r="DG73">
        <f>ROUND(ROUND(AF73*AJ73,2)*CX73,2)</f>
        <v>0</v>
      </c>
      <c r="DH73">
        <f>ROUND(ROUND(AG73*AK73,2)*CX73,2)</f>
        <v>0</v>
      </c>
      <c r="DI73">
        <f t="shared" si="46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ROW(Source!A174)</f>
        <v>174</v>
      </c>
      <c r="B74">
        <v>80604775</v>
      </c>
      <c r="C74">
        <v>80606060</v>
      </c>
      <c r="D74">
        <v>79264506</v>
      </c>
      <c r="E74">
        <v>1</v>
      </c>
      <c r="F74">
        <v>1</v>
      </c>
      <c r="G74">
        <v>1080</v>
      </c>
      <c r="H74">
        <v>2</v>
      </c>
      <c r="I74" t="s">
        <v>398</v>
      </c>
      <c r="J74" t="s">
        <v>399</v>
      </c>
      <c r="K74" t="s">
        <v>400</v>
      </c>
      <c r="L74">
        <v>1368</v>
      </c>
      <c r="N74">
        <v>1011</v>
      </c>
      <c r="O74" t="s">
        <v>341</v>
      </c>
      <c r="P74" t="s">
        <v>341</v>
      </c>
      <c r="Q74">
        <v>1</v>
      </c>
      <c r="W74">
        <v>0</v>
      </c>
      <c r="X74">
        <v>-7082076</v>
      </c>
      <c r="Y74">
        <f t="shared" si="43"/>
        <v>7.43</v>
      </c>
      <c r="AA74">
        <v>0</v>
      </c>
      <c r="AB74">
        <v>43.92</v>
      </c>
      <c r="AC74">
        <v>0</v>
      </c>
      <c r="AD74">
        <v>0</v>
      </c>
      <c r="AE74">
        <v>0</v>
      </c>
      <c r="AF74">
        <v>4</v>
      </c>
      <c r="AG74">
        <v>0</v>
      </c>
      <c r="AH74">
        <v>0</v>
      </c>
      <c r="AI74">
        <v>1</v>
      </c>
      <c r="AJ74">
        <v>10.29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7.43</v>
      </c>
      <c r="AU74" t="s">
        <v>3</v>
      </c>
      <c r="AV74">
        <v>0</v>
      </c>
      <c r="AW74">
        <v>2</v>
      </c>
      <c r="AX74">
        <v>80606076</v>
      </c>
      <c r="AY74">
        <v>1</v>
      </c>
      <c r="AZ74">
        <v>0</v>
      </c>
      <c r="BA74">
        <v>501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ROUND(Y74*Source!I174*DO74,9)</f>
        <v>0</v>
      </c>
      <c r="CX74">
        <f>ROUND(Y74*Source!I174,9)</f>
        <v>0</v>
      </c>
      <c r="CY74">
        <f>AB74</f>
        <v>43.92</v>
      </c>
      <c r="CZ74">
        <f>AF74</f>
        <v>4</v>
      </c>
      <c r="DA74">
        <f>AJ74</f>
        <v>10.29</v>
      </c>
      <c r="DB74">
        <f t="shared" si="44"/>
        <v>29.72</v>
      </c>
      <c r="DC74">
        <f t="shared" si="45"/>
        <v>0</v>
      </c>
      <c r="DD74" t="s">
        <v>3</v>
      </c>
      <c r="DE74" t="s">
        <v>3</v>
      </c>
      <c r="DF74">
        <f t="shared" si="38"/>
        <v>0</v>
      </c>
      <c r="DG74">
        <f>ROUND(ROUND(AF74*AJ74,2)*CX74,2)</f>
        <v>0</v>
      </c>
      <c r="DH74">
        <f>ROUND(ROUND(AG74*AK74,2)*CX74,2)</f>
        <v>0</v>
      </c>
      <c r="DI74">
        <f t="shared" si="46"/>
        <v>0</v>
      </c>
      <c r="DJ74">
        <f>DG74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ROW(Source!A174)</f>
        <v>174</v>
      </c>
      <c r="B75">
        <v>80604775</v>
      </c>
      <c r="C75">
        <v>80606060</v>
      </c>
      <c r="D75">
        <v>79235861</v>
      </c>
      <c r="E75">
        <v>1</v>
      </c>
      <c r="F75">
        <v>1</v>
      </c>
      <c r="G75">
        <v>1080</v>
      </c>
      <c r="H75">
        <v>3</v>
      </c>
      <c r="I75" t="s">
        <v>401</v>
      </c>
      <c r="J75" t="s">
        <v>402</v>
      </c>
      <c r="K75" t="s">
        <v>403</v>
      </c>
      <c r="L75">
        <v>1348</v>
      </c>
      <c r="N75">
        <v>1009</v>
      </c>
      <c r="O75" t="s">
        <v>67</v>
      </c>
      <c r="P75" t="s">
        <v>67</v>
      </c>
      <c r="Q75">
        <v>1000</v>
      </c>
      <c r="W75">
        <v>0</v>
      </c>
      <c r="X75">
        <v>1940187695</v>
      </c>
      <c r="Y75">
        <f t="shared" si="43"/>
        <v>6.2E-4</v>
      </c>
      <c r="AA75">
        <v>159463.15</v>
      </c>
      <c r="AB75">
        <v>0</v>
      </c>
      <c r="AC75">
        <v>0</v>
      </c>
      <c r="AD75">
        <v>0</v>
      </c>
      <c r="AE75">
        <v>10643.18</v>
      </c>
      <c r="AF75">
        <v>0</v>
      </c>
      <c r="AG75">
        <v>0</v>
      </c>
      <c r="AH75">
        <v>0</v>
      </c>
      <c r="AI75">
        <v>13.86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6.2E-4</v>
      </c>
      <c r="AU75" t="s">
        <v>3</v>
      </c>
      <c r="AV75">
        <v>0</v>
      </c>
      <c r="AW75">
        <v>2</v>
      </c>
      <c r="AX75">
        <v>80606077</v>
      </c>
      <c r="AY75">
        <v>1</v>
      </c>
      <c r="AZ75">
        <v>0</v>
      </c>
      <c r="BA75">
        <v>502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ROUND(Y75*Source!I174,9)</f>
        <v>0</v>
      </c>
      <c r="CY75">
        <f t="shared" ref="CY75:CY86" si="47">AA75</f>
        <v>159463.15</v>
      </c>
      <c r="CZ75">
        <f t="shared" ref="CZ75:CZ86" si="48">AE75</f>
        <v>10643.18</v>
      </c>
      <c r="DA75">
        <f t="shared" ref="DA75:DA86" si="49">AI75</f>
        <v>13.86</v>
      </c>
      <c r="DB75">
        <f t="shared" si="44"/>
        <v>6.6</v>
      </c>
      <c r="DC75">
        <f t="shared" si="45"/>
        <v>0</v>
      </c>
      <c r="DD75" t="s">
        <v>3</v>
      </c>
      <c r="DE75" t="s">
        <v>3</v>
      </c>
      <c r="DF75">
        <f t="shared" ref="DF75:DF82" si="50">ROUND(ROUND(AE75*AI75,2)*CX75,2)</f>
        <v>0</v>
      </c>
      <c r="DG75">
        <f t="shared" ref="DG75:DG90" si="51">ROUND(ROUND(AF75,2)*CX75,2)</f>
        <v>0</v>
      </c>
      <c r="DH75">
        <f t="shared" ref="DH75:DH90" si="52">ROUND(ROUND(AG75,2)*CX75,2)</f>
        <v>0</v>
      </c>
      <c r="DI75">
        <f t="shared" si="46"/>
        <v>0</v>
      </c>
      <c r="DJ75">
        <f t="shared" ref="DJ75:DJ86" si="53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ROW(Source!A174)</f>
        <v>174</v>
      </c>
      <c r="B76">
        <v>80604775</v>
      </c>
      <c r="C76">
        <v>80606060</v>
      </c>
      <c r="D76">
        <v>79233654</v>
      </c>
      <c r="E76">
        <v>1</v>
      </c>
      <c r="F76">
        <v>1</v>
      </c>
      <c r="G76">
        <v>1080</v>
      </c>
      <c r="H76">
        <v>3</v>
      </c>
      <c r="I76" t="s">
        <v>370</v>
      </c>
      <c r="J76" t="s">
        <v>371</v>
      </c>
      <c r="K76" t="s">
        <v>372</v>
      </c>
      <c r="L76">
        <v>1348</v>
      </c>
      <c r="N76">
        <v>1009</v>
      </c>
      <c r="O76" t="s">
        <v>67</v>
      </c>
      <c r="P76" t="s">
        <v>67</v>
      </c>
      <c r="Q76">
        <v>1000</v>
      </c>
      <c r="W76">
        <v>0</v>
      </c>
      <c r="X76">
        <v>-1496526477</v>
      </c>
      <c r="Y76">
        <f t="shared" si="43"/>
        <v>7.2000000000000005E-4</v>
      </c>
      <c r="AA76">
        <v>42866.71</v>
      </c>
      <c r="AB76">
        <v>0</v>
      </c>
      <c r="AC76">
        <v>0</v>
      </c>
      <c r="AD76">
        <v>0</v>
      </c>
      <c r="AE76">
        <v>11233.62</v>
      </c>
      <c r="AF76">
        <v>0</v>
      </c>
      <c r="AG76">
        <v>0</v>
      </c>
      <c r="AH76">
        <v>0</v>
      </c>
      <c r="AI76">
        <v>3.53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7.2000000000000005E-4</v>
      </c>
      <c r="AU76" t="s">
        <v>3</v>
      </c>
      <c r="AV76">
        <v>0</v>
      </c>
      <c r="AW76">
        <v>2</v>
      </c>
      <c r="AX76">
        <v>80606078</v>
      </c>
      <c r="AY76">
        <v>1</v>
      </c>
      <c r="AZ76">
        <v>0</v>
      </c>
      <c r="BA76">
        <v>503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ROUND(Y76*Source!I174,9)</f>
        <v>0</v>
      </c>
      <c r="CY76">
        <f t="shared" si="47"/>
        <v>42866.71</v>
      </c>
      <c r="CZ76">
        <f t="shared" si="48"/>
        <v>11233.62</v>
      </c>
      <c r="DA76">
        <f t="shared" si="49"/>
        <v>3.53</v>
      </c>
      <c r="DB76">
        <f t="shared" si="44"/>
        <v>8.09</v>
      </c>
      <c r="DC76">
        <f t="shared" si="45"/>
        <v>0</v>
      </c>
      <c r="DD76" t="s">
        <v>3</v>
      </c>
      <c r="DE76" t="s">
        <v>3</v>
      </c>
      <c r="DF76">
        <f t="shared" si="50"/>
        <v>0</v>
      </c>
      <c r="DG76">
        <f t="shared" si="51"/>
        <v>0</v>
      </c>
      <c r="DH76">
        <f t="shared" si="52"/>
        <v>0</v>
      </c>
      <c r="DI76">
        <f t="shared" si="46"/>
        <v>0</v>
      </c>
      <c r="DJ76">
        <f t="shared" si="53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ROW(Source!A174)</f>
        <v>174</v>
      </c>
      <c r="B77">
        <v>80604775</v>
      </c>
      <c r="C77">
        <v>80606060</v>
      </c>
      <c r="D77">
        <v>79240165</v>
      </c>
      <c r="E77">
        <v>1</v>
      </c>
      <c r="F77">
        <v>1</v>
      </c>
      <c r="G77">
        <v>1080</v>
      </c>
      <c r="H77">
        <v>3</v>
      </c>
      <c r="I77" t="s">
        <v>379</v>
      </c>
      <c r="J77" t="s">
        <v>380</v>
      </c>
      <c r="K77" t="s">
        <v>381</v>
      </c>
      <c r="L77">
        <v>1346</v>
      </c>
      <c r="N77">
        <v>1009</v>
      </c>
      <c r="O77" t="s">
        <v>37</v>
      </c>
      <c r="P77" t="s">
        <v>37</v>
      </c>
      <c r="Q77">
        <v>1</v>
      </c>
      <c r="W77">
        <v>0</v>
      </c>
      <c r="X77">
        <v>1537936782</v>
      </c>
      <c r="Y77">
        <f t="shared" si="43"/>
        <v>0.62</v>
      </c>
      <c r="AA77">
        <v>212.24</v>
      </c>
      <c r="AB77">
        <v>0</v>
      </c>
      <c r="AC77">
        <v>0</v>
      </c>
      <c r="AD77">
        <v>0</v>
      </c>
      <c r="AE77">
        <v>25.8</v>
      </c>
      <c r="AF77">
        <v>0</v>
      </c>
      <c r="AG77">
        <v>0</v>
      </c>
      <c r="AH77">
        <v>0</v>
      </c>
      <c r="AI77">
        <v>7.61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0.62</v>
      </c>
      <c r="AU77" t="s">
        <v>3</v>
      </c>
      <c r="AV77">
        <v>0</v>
      </c>
      <c r="AW77">
        <v>2</v>
      </c>
      <c r="AX77">
        <v>80606079</v>
      </c>
      <c r="AY77">
        <v>1</v>
      </c>
      <c r="AZ77">
        <v>0</v>
      </c>
      <c r="BA77">
        <v>504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ROUND(Y77*Source!I174,9)</f>
        <v>0</v>
      </c>
      <c r="CY77">
        <f t="shared" si="47"/>
        <v>212.24</v>
      </c>
      <c r="CZ77">
        <f t="shared" si="48"/>
        <v>25.8</v>
      </c>
      <c r="DA77">
        <f t="shared" si="49"/>
        <v>7.61</v>
      </c>
      <c r="DB77">
        <f t="shared" si="44"/>
        <v>16</v>
      </c>
      <c r="DC77">
        <f t="shared" si="45"/>
        <v>0</v>
      </c>
      <c r="DD77" t="s">
        <v>3</v>
      </c>
      <c r="DE77" t="s">
        <v>3</v>
      </c>
      <c r="DF77">
        <f t="shared" si="50"/>
        <v>0</v>
      </c>
      <c r="DG77">
        <f t="shared" si="51"/>
        <v>0</v>
      </c>
      <c r="DH77">
        <f t="shared" si="52"/>
        <v>0</v>
      </c>
      <c r="DI77">
        <f t="shared" si="46"/>
        <v>0</v>
      </c>
      <c r="DJ77">
        <f t="shared" si="53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ROW(Source!A174)</f>
        <v>174</v>
      </c>
      <c r="B78">
        <v>80604775</v>
      </c>
      <c r="C78">
        <v>80606060</v>
      </c>
      <c r="D78">
        <v>79233933</v>
      </c>
      <c r="E78">
        <v>1</v>
      </c>
      <c r="F78">
        <v>1</v>
      </c>
      <c r="G78">
        <v>1080</v>
      </c>
      <c r="H78">
        <v>3</v>
      </c>
      <c r="I78" t="s">
        <v>382</v>
      </c>
      <c r="J78" t="s">
        <v>383</v>
      </c>
      <c r="K78" t="s">
        <v>384</v>
      </c>
      <c r="L78">
        <v>1348</v>
      </c>
      <c r="N78">
        <v>1009</v>
      </c>
      <c r="O78" t="s">
        <v>67</v>
      </c>
      <c r="P78" t="s">
        <v>67</v>
      </c>
      <c r="Q78">
        <v>1000</v>
      </c>
      <c r="W78">
        <v>0</v>
      </c>
      <c r="X78">
        <v>-108669029</v>
      </c>
      <c r="Y78">
        <f t="shared" si="43"/>
        <v>2.5000000000000001E-4</v>
      </c>
      <c r="AA78">
        <v>1618460.4</v>
      </c>
      <c r="AB78">
        <v>0</v>
      </c>
      <c r="AC78">
        <v>0</v>
      </c>
      <c r="AD78">
        <v>0</v>
      </c>
      <c r="AE78">
        <v>60960.43</v>
      </c>
      <c r="AF78">
        <v>0</v>
      </c>
      <c r="AG78">
        <v>0</v>
      </c>
      <c r="AH78">
        <v>0</v>
      </c>
      <c r="AI78">
        <v>24.56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2.5000000000000001E-4</v>
      </c>
      <c r="AU78" t="s">
        <v>3</v>
      </c>
      <c r="AV78">
        <v>0</v>
      </c>
      <c r="AW78">
        <v>2</v>
      </c>
      <c r="AX78">
        <v>80606080</v>
      </c>
      <c r="AY78">
        <v>1</v>
      </c>
      <c r="AZ78">
        <v>0</v>
      </c>
      <c r="BA78">
        <v>505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ROUND(Y78*Source!I174,9)</f>
        <v>0</v>
      </c>
      <c r="CY78">
        <f t="shared" si="47"/>
        <v>1618460.4</v>
      </c>
      <c r="CZ78">
        <f t="shared" si="48"/>
        <v>60960.43</v>
      </c>
      <c r="DA78">
        <f t="shared" si="49"/>
        <v>24.56</v>
      </c>
      <c r="DB78">
        <f t="shared" si="44"/>
        <v>15.24</v>
      </c>
      <c r="DC78">
        <f t="shared" si="45"/>
        <v>0</v>
      </c>
      <c r="DD78" t="s">
        <v>3</v>
      </c>
      <c r="DE78" t="s">
        <v>3</v>
      </c>
      <c r="DF78">
        <f t="shared" si="50"/>
        <v>0</v>
      </c>
      <c r="DG78">
        <f t="shared" si="51"/>
        <v>0</v>
      </c>
      <c r="DH78">
        <f t="shared" si="52"/>
        <v>0</v>
      </c>
      <c r="DI78">
        <f t="shared" si="46"/>
        <v>0</v>
      </c>
      <c r="DJ78">
        <f t="shared" si="53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ROW(Source!A174)</f>
        <v>174</v>
      </c>
      <c r="B79">
        <v>80604775</v>
      </c>
      <c r="C79">
        <v>80606060</v>
      </c>
      <c r="D79">
        <v>79233956</v>
      </c>
      <c r="E79">
        <v>1</v>
      </c>
      <c r="F79">
        <v>1</v>
      </c>
      <c r="G79">
        <v>1080</v>
      </c>
      <c r="H79">
        <v>3</v>
      </c>
      <c r="I79" t="s">
        <v>385</v>
      </c>
      <c r="J79" t="s">
        <v>386</v>
      </c>
      <c r="K79" t="s">
        <v>387</v>
      </c>
      <c r="L79">
        <v>1348</v>
      </c>
      <c r="N79">
        <v>1009</v>
      </c>
      <c r="O79" t="s">
        <v>67</v>
      </c>
      <c r="P79" t="s">
        <v>67</v>
      </c>
      <c r="Q79">
        <v>1000</v>
      </c>
      <c r="W79">
        <v>0</v>
      </c>
      <c r="X79">
        <v>-1942970469</v>
      </c>
      <c r="Y79">
        <f t="shared" si="43"/>
        <v>1E-4</v>
      </c>
      <c r="AA79">
        <v>78696.38</v>
      </c>
      <c r="AB79">
        <v>0</v>
      </c>
      <c r="AC79">
        <v>0</v>
      </c>
      <c r="AD79">
        <v>0</v>
      </c>
      <c r="AE79">
        <v>7973.67</v>
      </c>
      <c r="AF79">
        <v>0</v>
      </c>
      <c r="AG79">
        <v>0</v>
      </c>
      <c r="AH79">
        <v>0</v>
      </c>
      <c r="AI79">
        <v>9.1300000000000008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1E-4</v>
      </c>
      <c r="AU79" t="s">
        <v>3</v>
      </c>
      <c r="AV79">
        <v>0</v>
      </c>
      <c r="AW79">
        <v>2</v>
      </c>
      <c r="AX79">
        <v>80606081</v>
      </c>
      <c r="AY79">
        <v>1</v>
      </c>
      <c r="AZ79">
        <v>0</v>
      </c>
      <c r="BA79">
        <v>506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ROUND(Y79*Source!I174,9)</f>
        <v>0</v>
      </c>
      <c r="CY79">
        <f t="shared" si="47"/>
        <v>78696.38</v>
      </c>
      <c r="CZ79">
        <f t="shared" si="48"/>
        <v>7973.67</v>
      </c>
      <c r="DA79">
        <f t="shared" si="49"/>
        <v>9.1300000000000008</v>
      </c>
      <c r="DB79">
        <f t="shared" si="44"/>
        <v>0.8</v>
      </c>
      <c r="DC79">
        <f t="shared" si="45"/>
        <v>0</v>
      </c>
      <c r="DD79" t="s">
        <v>3</v>
      </c>
      <c r="DE79" t="s">
        <v>3</v>
      </c>
      <c r="DF79">
        <f t="shared" si="50"/>
        <v>0</v>
      </c>
      <c r="DG79">
        <f t="shared" si="51"/>
        <v>0</v>
      </c>
      <c r="DH79">
        <f t="shared" si="52"/>
        <v>0</v>
      </c>
      <c r="DI79">
        <f t="shared" si="46"/>
        <v>0</v>
      </c>
      <c r="DJ79">
        <f t="shared" si="53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ROW(Source!A174)</f>
        <v>174</v>
      </c>
      <c r="B80">
        <v>80604775</v>
      </c>
      <c r="C80">
        <v>80606060</v>
      </c>
      <c r="D80">
        <v>79257206</v>
      </c>
      <c r="E80">
        <v>1</v>
      </c>
      <c r="F80">
        <v>1</v>
      </c>
      <c r="G80">
        <v>1080</v>
      </c>
      <c r="H80">
        <v>3</v>
      </c>
      <c r="I80" t="s">
        <v>388</v>
      </c>
      <c r="J80" t="s">
        <v>389</v>
      </c>
      <c r="K80" t="s">
        <v>390</v>
      </c>
      <c r="L80">
        <v>1356</v>
      </c>
      <c r="N80">
        <v>1010</v>
      </c>
      <c r="O80" t="s">
        <v>391</v>
      </c>
      <c r="P80" t="s">
        <v>391</v>
      </c>
      <c r="Q80">
        <v>1000</v>
      </c>
      <c r="W80">
        <v>0</v>
      </c>
      <c r="X80">
        <v>-1221558404</v>
      </c>
      <c r="Y80">
        <f t="shared" si="43"/>
        <v>1E-3</v>
      </c>
      <c r="AA80">
        <v>1651.43</v>
      </c>
      <c r="AB80">
        <v>0</v>
      </c>
      <c r="AC80">
        <v>0</v>
      </c>
      <c r="AD80">
        <v>0</v>
      </c>
      <c r="AE80">
        <v>226.66</v>
      </c>
      <c r="AF80">
        <v>0</v>
      </c>
      <c r="AG80">
        <v>0</v>
      </c>
      <c r="AH80">
        <v>0</v>
      </c>
      <c r="AI80">
        <v>6.74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1E-3</v>
      </c>
      <c r="AU80" t="s">
        <v>3</v>
      </c>
      <c r="AV80">
        <v>0</v>
      </c>
      <c r="AW80">
        <v>2</v>
      </c>
      <c r="AX80">
        <v>80606082</v>
      </c>
      <c r="AY80">
        <v>1</v>
      </c>
      <c r="AZ80">
        <v>0</v>
      </c>
      <c r="BA80">
        <v>507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ROUND(Y80*Source!I174,9)</f>
        <v>0</v>
      </c>
      <c r="CY80">
        <f t="shared" si="47"/>
        <v>1651.43</v>
      </c>
      <c r="CZ80">
        <f t="shared" si="48"/>
        <v>226.66</v>
      </c>
      <c r="DA80">
        <f t="shared" si="49"/>
        <v>6.74</v>
      </c>
      <c r="DB80">
        <f t="shared" si="44"/>
        <v>0.23</v>
      </c>
      <c r="DC80">
        <f t="shared" si="45"/>
        <v>0</v>
      </c>
      <c r="DD80" t="s">
        <v>3</v>
      </c>
      <c r="DE80" t="s">
        <v>3</v>
      </c>
      <c r="DF80">
        <f t="shared" si="50"/>
        <v>0</v>
      </c>
      <c r="DG80">
        <f t="shared" si="51"/>
        <v>0</v>
      </c>
      <c r="DH80">
        <f t="shared" si="52"/>
        <v>0</v>
      </c>
      <c r="DI80">
        <f t="shared" si="46"/>
        <v>0</v>
      </c>
      <c r="DJ80">
        <f t="shared" si="53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ROW(Source!A174)</f>
        <v>174</v>
      </c>
      <c r="B81">
        <v>80604775</v>
      </c>
      <c r="C81">
        <v>80606060</v>
      </c>
      <c r="D81">
        <v>79256867</v>
      </c>
      <c r="E81">
        <v>1</v>
      </c>
      <c r="F81">
        <v>1</v>
      </c>
      <c r="G81">
        <v>1080</v>
      </c>
      <c r="H81">
        <v>3</v>
      </c>
      <c r="I81" t="s">
        <v>392</v>
      </c>
      <c r="J81" t="s">
        <v>393</v>
      </c>
      <c r="K81" t="s">
        <v>394</v>
      </c>
      <c r="L81">
        <v>1301</v>
      </c>
      <c r="N81">
        <v>1003</v>
      </c>
      <c r="O81" t="s">
        <v>189</v>
      </c>
      <c r="P81" t="s">
        <v>189</v>
      </c>
      <c r="Q81">
        <v>1</v>
      </c>
      <c r="W81">
        <v>0</v>
      </c>
      <c r="X81">
        <v>-949506742</v>
      </c>
      <c r="Y81">
        <f t="shared" si="43"/>
        <v>2.4500000000000002</v>
      </c>
      <c r="AA81">
        <v>5.35</v>
      </c>
      <c r="AB81">
        <v>0</v>
      </c>
      <c r="AC81">
        <v>0</v>
      </c>
      <c r="AD81">
        <v>0</v>
      </c>
      <c r="AE81">
        <v>0.7</v>
      </c>
      <c r="AF81">
        <v>0</v>
      </c>
      <c r="AG81">
        <v>0</v>
      </c>
      <c r="AH81">
        <v>0</v>
      </c>
      <c r="AI81">
        <v>7.07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2.4500000000000002</v>
      </c>
      <c r="AU81" t="s">
        <v>3</v>
      </c>
      <c r="AV81">
        <v>0</v>
      </c>
      <c r="AW81">
        <v>2</v>
      </c>
      <c r="AX81">
        <v>80606083</v>
      </c>
      <c r="AY81">
        <v>1</v>
      </c>
      <c r="AZ81">
        <v>0</v>
      </c>
      <c r="BA81">
        <v>508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ROUND(Y81*Source!I174,9)</f>
        <v>0</v>
      </c>
      <c r="CY81">
        <f t="shared" si="47"/>
        <v>5.35</v>
      </c>
      <c r="CZ81">
        <f t="shared" si="48"/>
        <v>0.7</v>
      </c>
      <c r="DA81">
        <f t="shared" si="49"/>
        <v>7.07</v>
      </c>
      <c r="DB81">
        <f t="shared" si="44"/>
        <v>1.72</v>
      </c>
      <c r="DC81">
        <f t="shared" si="45"/>
        <v>0</v>
      </c>
      <c r="DD81" t="s">
        <v>3</v>
      </c>
      <c r="DE81" t="s">
        <v>3</v>
      </c>
      <c r="DF81">
        <f t="shared" si="50"/>
        <v>0</v>
      </c>
      <c r="DG81">
        <f t="shared" si="51"/>
        <v>0</v>
      </c>
      <c r="DH81">
        <f t="shared" si="52"/>
        <v>0</v>
      </c>
      <c r="DI81">
        <f t="shared" si="46"/>
        <v>0</v>
      </c>
      <c r="DJ81">
        <f t="shared" si="53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ROW(Source!A174)</f>
        <v>174</v>
      </c>
      <c r="B82">
        <v>80604775</v>
      </c>
      <c r="C82">
        <v>80606060</v>
      </c>
      <c r="D82">
        <v>79256869</v>
      </c>
      <c r="E82">
        <v>1</v>
      </c>
      <c r="F82">
        <v>1</v>
      </c>
      <c r="G82">
        <v>1080</v>
      </c>
      <c r="H82">
        <v>3</v>
      </c>
      <c r="I82" t="s">
        <v>395</v>
      </c>
      <c r="J82" t="s">
        <v>396</v>
      </c>
      <c r="K82" t="s">
        <v>397</v>
      </c>
      <c r="L82">
        <v>1356</v>
      </c>
      <c r="N82">
        <v>1010</v>
      </c>
      <c r="O82" t="s">
        <v>391</v>
      </c>
      <c r="P82" t="s">
        <v>391</v>
      </c>
      <c r="Q82">
        <v>1000</v>
      </c>
      <c r="W82">
        <v>0</v>
      </c>
      <c r="X82">
        <v>-510359138</v>
      </c>
      <c r="Y82">
        <f t="shared" si="43"/>
        <v>2.0799999999999999E-2</v>
      </c>
      <c r="AA82">
        <v>232.73</v>
      </c>
      <c r="AB82">
        <v>0</v>
      </c>
      <c r="AC82">
        <v>0</v>
      </c>
      <c r="AD82">
        <v>0</v>
      </c>
      <c r="AE82">
        <v>6.44</v>
      </c>
      <c r="AF82">
        <v>0</v>
      </c>
      <c r="AG82">
        <v>0</v>
      </c>
      <c r="AH82">
        <v>0</v>
      </c>
      <c r="AI82">
        <v>33.43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2.0799999999999999E-2</v>
      </c>
      <c r="AU82" t="s">
        <v>3</v>
      </c>
      <c r="AV82">
        <v>0</v>
      </c>
      <c r="AW82">
        <v>2</v>
      </c>
      <c r="AX82">
        <v>80606084</v>
      </c>
      <c r="AY82">
        <v>1</v>
      </c>
      <c r="AZ82">
        <v>0</v>
      </c>
      <c r="BA82">
        <v>509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ROUND(Y82*Source!I174,9)</f>
        <v>0</v>
      </c>
      <c r="CY82">
        <f t="shared" si="47"/>
        <v>232.73</v>
      </c>
      <c r="CZ82">
        <f t="shared" si="48"/>
        <v>6.44</v>
      </c>
      <c r="DA82">
        <f t="shared" si="49"/>
        <v>33.43</v>
      </c>
      <c r="DB82">
        <f t="shared" si="44"/>
        <v>0.13</v>
      </c>
      <c r="DC82">
        <f t="shared" si="45"/>
        <v>0</v>
      </c>
      <c r="DD82" t="s">
        <v>3</v>
      </c>
      <c r="DE82" t="s">
        <v>3</v>
      </c>
      <c r="DF82">
        <f t="shared" si="50"/>
        <v>0</v>
      </c>
      <c r="DG82">
        <f t="shared" si="51"/>
        <v>0</v>
      </c>
      <c r="DH82">
        <f t="shared" si="52"/>
        <v>0</v>
      </c>
      <c r="DI82">
        <f t="shared" si="46"/>
        <v>0</v>
      </c>
      <c r="DJ82">
        <f t="shared" si="53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ROW(Source!A185)</f>
        <v>185</v>
      </c>
      <c r="B83">
        <v>80604773</v>
      </c>
      <c r="C83">
        <v>80606219</v>
      </c>
      <c r="D83">
        <v>79257244</v>
      </c>
      <c r="E83">
        <v>1</v>
      </c>
      <c r="F83">
        <v>1</v>
      </c>
      <c r="G83">
        <v>1080</v>
      </c>
      <c r="H83">
        <v>3</v>
      </c>
      <c r="I83" t="s">
        <v>294</v>
      </c>
      <c r="J83" t="s">
        <v>296</v>
      </c>
      <c r="K83" t="s">
        <v>295</v>
      </c>
      <c r="L83">
        <v>1391</v>
      </c>
      <c r="N83">
        <v>1013</v>
      </c>
      <c r="O83" t="s">
        <v>288</v>
      </c>
      <c r="P83" t="s">
        <v>288</v>
      </c>
      <c r="Q83">
        <v>1</v>
      </c>
      <c r="W83">
        <v>0</v>
      </c>
      <c r="X83">
        <v>416144228</v>
      </c>
      <c r="Y83">
        <f>(AT83*1)</f>
        <v>1</v>
      </c>
      <c r="AA83">
        <v>857.37</v>
      </c>
      <c r="AB83">
        <v>0</v>
      </c>
      <c r="AC83">
        <v>0</v>
      </c>
      <c r="AD83">
        <v>0</v>
      </c>
      <c r="AE83">
        <v>857.37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</v>
      </c>
      <c r="AU83" t="s">
        <v>293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ROUND(Y83*Source!I185,9)</f>
        <v>2</v>
      </c>
      <c r="CY83">
        <f t="shared" si="47"/>
        <v>857.37</v>
      </c>
      <c r="CZ83">
        <f t="shared" si="48"/>
        <v>857.37</v>
      </c>
      <c r="DA83">
        <f t="shared" si="49"/>
        <v>1</v>
      </c>
      <c r="DB83">
        <f>ROUND((ROUND(AT83*CZ83,2)*1),6)</f>
        <v>857.37</v>
      </c>
      <c r="DC83">
        <f>ROUND((ROUND(AT83*AG83,2)*1),6)</f>
        <v>0</v>
      </c>
      <c r="DD83" t="s">
        <v>3</v>
      </c>
      <c r="DE83" t="s">
        <v>3</v>
      </c>
      <c r="DF83">
        <f>ROUND(ROUND(AE83,2)*CX83,2)</f>
        <v>1714.74</v>
      </c>
      <c r="DG83">
        <f t="shared" si="51"/>
        <v>0</v>
      </c>
      <c r="DH83">
        <f t="shared" si="52"/>
        <v>0</v>
      </c>
      <c r="DI83">
        <f t="shared" si="46"/>
        <v>0</v>
      </c>
      <c r="DJ83">
        <f t="shared" si="53"/>
        <v>1714.74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ROW(Source!A186)</f>
        <v>186</v>
      </c>
      <c r="B84">
        <v>80604775</v>
      </c>
      <c r="C84">
        <v>80606219</v>
      </c>
      <c r="D84">
        <v>79257244</v>
      </c>
      <c r="E84">
        <v>1</v>
      </c>
      <c r="F84">
        <v>1</v>
      </c>
      <c r="G84">
        <v>1080</v>
      </c>
      <c r="H84">
        <v>3</v>
      </c>
      <c r="I84" t="s">
        <v>294</v>
      </c>
      <c r="J84" t="s">
        <v>296</v>
      </c>
      <c r="K84" t="s">
        <v>295</v>
      </c>
      <c r="L84">
        <v>1391</v>
      </c>
      <c r="N84">
        <v>1013</v>
      </c>
      <c r="O84" t="s">
        <v>288</v>
      </c>
      <c r="P84" t="s">
        <v>288</v>
      </c>
      <c r="Q84">
        <v>1</v>
      </c>
      <c r="W84">
        <v>0</v>
      </c>
      <c r="X84">
        <v>416144228</v>
      </c>
      <c r="Y84">
        <f>(AT84*1)</f>
        <v>1</v>
      </c>
      <c r="AA84">
        <v>6961.84</v>
      </c>
      <c r="AB84">
        <v>0</v>
      </c>
      <c r="AC84">
        <v>0</v>
      </c>
      <c r="AD84">
        <v>0</v>
      </c>
      <c r="AE84">
        <v>857.37</v>
      </c>
      <c r="AF84">
        <v>0</v>
      </c>
      <c r="AG84">
        <v>0</v>
      </c>
      <c r="AH84">
        <v>0</v>
      </c>
      <c r="AI84">
        <v>8.1199999999999992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1</v>
      </c>
      <c r="AU84" t="s">
        <v>293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ROUND(Y84*Source!I186,9)</f>
        <v>2</v>
      </c>
      <c r="CY84">
        <f t="shared" si="47"/>
        <v>6961.84</v>
      </c>
      <c r="CZ84">
        <f t="shared" si="48"/>
        <v>857.37</v>
      </c>
      <c r="DA84">
        <f t="shared" si="49"/>
        <v>8.1199999999999992</v>
      </c>
      <c r="DB84">
        <f>ROUND((ROUND(AT84*CZ84,2)*1),6)</f>
        <v>857.37</v>
      </c>
      <c r="DC84">
        <f>ROUND((ROUND(AT84*AG84,2)*1),6)</f>
        <v>0</v>
      </c>
      <c r="DD84" t="s">
        <v>3</v>
      </c>
      <c r="DE84" t="s">
        <v>3</v>
      </c>
      <c r="DF84">
        <f>ROUND(ROUND(AE84*AI84,2)*CX84,2)</f>
        <v>13923.68</v>
      </c>
      <c r="DG84">
        <f t="shared" si="51"/>
        <v>0</v>
      </c>
      <c r="DH84">
        <f t="shared" si="52"/>
        <v>0</v>
      </c>
      <c r="DI84">
        <f t="shared" si="46"/>
        <v>0</v>
      </c>
      <c r="DJ84">
        <f t="shared" si="53"/>
        <v>13923.68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ROW(Source!A189)</f>
        <v>189</v>
      </c>
      <c r="B85">
        <v>80604773</v>
      </c>
      <c r="C85">
        <v>80606227</v>
      </c>
      <c r="D85">
        <v>79257243</v>
      </c>
      <c r="E85">
        <v>1</v>
      </c>
      <c r="F85">
        <v>1</v>
      </c>
      <c r="G85">
        <v>1080</v>
      </c>
      <c r="H85">
        <v>3</v>
      </c>
      <c r="I85" t="s">
        <v>286</v>
      </c>
      <c r="J85" t="s">
        <v>289</v>
      </c>
      <c r="K85" t="s">
        <v>287</v>
      </c>
      <c r="L85">
        <v>1391</v>
      </c>
      <c r="N85">
        <v>1013</v>
      </c>
      <c r="O85" t="s">
        <v>288</v>
      </c>
      <c r="P85" t="s">
        <v>288</v>
      </c>
      <c r="Q85">
        <v>1</v>
      </c>
      <c r="W85">
        <v>0</v>
      </c>
      <c r="X85">
        <v>457704539</v>
      </c>
      <c r="Y85">
        <f t="shared" ref="Y85:Y90" si="54">AT85</f>
        <v>1</v>
      </c>
      <c r="AA85">
        <v>673.73</v>
      </c>
      <c r="AB85">
        <v>0</v>
      </c>
      <c r="AC85">
        <v>0</v>
      </c>
      <c r="AD85">
        <v>0</v>
      </c>
      <c r="AE85">
        <v>673.73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1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ROUND(Y85*Source!I189,9)</f>
        <v>2</v>
      </c>
      <c r="CY85">
        <f t="shared" si="47"/>
        <v>673.73</v>
      </c>
      <c r="CZ85">
        <f t="shared" si="48"/>
        <v>673.73</v>
      </c>
      <c r="DA85">
        <f t="shared" si="49"/>
        <v>1</v>
      </c>
      <c r="DB85">
        <f t="shared" ref="DB85:DB90" si="55">ROUND(ROUND(AT85*CZ85,2),6)</f>
        <v>673.73</v>
      </c>
      <c r="DC85">
        <f t="shared" ref="DC85:DC90" si="56">ROUND(ROUND(AT85*AG85,2),6)</f>
        <v>0</v>
      </c>
      <c r="DD85" t="s">
        <v>3</v>
      </c>
      <c r="DE85" t="s">
        <v>3</v>
      </c>
      <c r="DF85">
        <f>ROUND(ROUND(AE85,2)*CX85,2)</f>
        <v>1347.46</v>
      </c>
      <c r="DG85">
        <f t="shared" si="51"/>
        <v>0</v>
      </c>
      <c r="DH85">
        <f t="shared" si="52"/>
        <v>0</v>
      </c>
      <c r="DI85">
        <f t="shared" si="46"/>
        <v>0</v>
      </c>
      <c r="DJ85">
        <f t="shared" si="53"/>
        <v>1347.46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ROW(Source!A190)</f>
        <v>190</v>
      </c>
      <c r="B86">
        <v>80604775</v>
      </c>
      <c r="C86">
        <v>80606227</v>
      </c>
      <c r="D86">
        <v>79257243</v>
      </c>
      <c r="E86">
        <v>1</v>
      </c>
      <c r="F86">
        <v>1</v>
      </c>
      <c r="G86">
        <v>1080</v>
      </c>
      <c r="H86">
        <v>3</v>
      </c>
      <c r="I86" t="s">
        <v>286</v>
      </c>
      <c r="J86" t="s">
        <v>289</v>
      </c>
      <c r="K86" t="s">
        <v>287</v>
      </c>
      <c r="L86">
        <v>1391</v>
      </c>
      <c r="N86">
        <v>1013</v>
      </c>
      <c r="O86" t="s">
        <v>288</v>
      </c>
      <c r="P86" t="s">
        <v>288</v>
      </c>
      <c r="Q86">
        <v>1</v>
      </c>
      <c r="W86">
        <v>0</v>
      </c>
      <c r="X86">
        <v>457704539</v>
      </c>
      <c r="Y86">
        <f t="shared" si="54"/>
        <v>1</v>
      </c>
      <c r="AA86">
        <v>4951.92</v>
      </c>
      <c r="AB86">
        <v>0</v>
      </c>
      <c r="AC86">
        <v>0</v>
      </c>
      <c r="AD86">
        <v>0</v>
      </c>
      <c r="AE86">
        <v>673.73</v>
      </c>
      <c r="AF86">
        <v>0</v>
      </c>
      <c r="AG86">
        <v>0</v>
      </c>
      <c r="AH86">
        <v>0</v>
      </c>
      <c r="AI86">
        <v>7.35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ROUND(Y86*Source!I190,9)</f>
        <v>2</v>
      </c>
      <c r="CY86">
        <f t="shared" si="47"/>
        <v>4951.92</v>
      </c>
      <c r="CZ86">
        <f t="shared" si="48"/>
        <v>673.73</v>
      </c>
      <c r="DA86">
        <f t="shared" si="49"/>
        <v>7.35</v>
      </c>
      <c r="DB86">
        <f t="shared" si="55"/>
        <v>673.73</v>
      </c>
      <c r="DC86">
        <f t="shared" si="56"/>
        <v>0</v>
      </c>
      <c r="DD86" t="s">
        <v>3</v>
      </c>
      <c r="DE86" t="s">
        <v>3</v>
      </c>
      <c r="DF86">
        <f>ROUND(ROUND(AE86*AI86,2)*CX86,2)</f>
        <v>9903.84</v>
      </c>
      <c r="DG86">
        <f t="shared" si="51"/>
        <v>0</v>
      </c>
      <c r="DH86">
        <f t="shared" si="52"/>
        <v>0</v>
      </c>
      <c r="DI86">
        <f t="shared" si="46"/>
        <v>0</v>
      </c>
      <c r="DJ86">
        <f t="shared" si="53"/>
        <v>9903.84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ROW(Source!A201)</f>
        <v>201</v>
      </c>
      <c r="B87">
        <v>80604773</v>
      </c>
      <c r="C87">
        <v>80606261</v>
      </c>
      <c r="D87">
        <v>79190968</v>
      </c>
      <c r="E87">
        <v>1080</v>
      </c>
      <c r="F87">
        <v>1</v>
      </c>
      <c r="G87">
        <v>1080</v>
      </c>
      <c r="H87">
        <v>1</v>
      </c>
      <c r="I87" t="s">
        <v>335</v>
      </c>
      <c r="J87" t="s">
        <v>3</v>
      </c>
      <c r="K87" t="s">
        <v>336</v>
      </c>
      <c r="L87">
        <v>1191</v>
      </c>
      <c r="N87">
        <v>1013</v>
      </c>
      <c r="O87" t="s">
        <v>337</v>
      </c>
      <c r="P87" t="s">
        <v>337</v>
      </c>
      <c r="Q87">
        <v>1</v>
      </c>
      <c r="W87">
        <v>0</v>
      </c>
      <c r="X87">
        <v>476480486</v>
      </c>
      <c r="Y87">
        <f t="shared" si="54"/>
        <v>18.899999999999999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18.899999999999999</v>
      </c>
      <c r="AU87" t="s">
        <v>3</v>
      </c>
      <c r="AV87">
        <v>1</v>
      </c>
      <c r="AW87">
        <v>2</v>
      </c>
      <c r="AX87">
        <v>80606263</v>
      </c>
      <c r="AY87">
        <v>1</v>
      </c>
      <c r="AZ87">
        <v>0</v>
      </c>
      <c r="BA87">
        <v>609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ROUND(AT87*Source!I201*AH87*AL87,2)</f>
        <v>0</v>
      </c>
      <c r="CV87">
        <f>ROUND(Y87*Source!I201,9)</f>
        <v>0.75600000000000001</v>
      </c>
      <c r="CW87">
        <v>0</v>
      </c>
      <c r="CX87">
        <f>ROUND(Y87*Source!I201,9)</f>
        <v>0.75600000000000001</v>
      </c>
      <c r="CY87">
        <f>AD87</f>
        <v>0</v>
      </c>
      <c r="CZ87">
        <f>AH87</f>
        <v>0</v>
      </c>
      <c r="DA87">
        <f>AL87</f>
        <v>1</v>
      </c>
      <c r="DB87">
        <f t="shared" si="55"/>
        <v>0</v>
      </c>
      <c r="DC87">
        <f t="shared" si="56"/>
        <v>0</v>
      </c>
      <c r="DD87" t="s">
        <v>3</v>
      </c>
      <c r="DE87" t="s">
        <v>3</v>
      </c>
      <c r="DF87">
        <f>ROUND(ROUND(AE87,2)*CX87,2)</f>
        <v>0</v>
      </c>
      <c r="DG87">
        <f t="shared" si="51"/>
        <v>0</v>
      </c>
      <c r="DH87">
        <f t="shared" si="52"/>
        <v>0</v>
      </c>
      <c r="DI87">
        <f t="shared" si="46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ROW(Source!A202)</f>
        <v>202</v>
      </c>
      <c r="B88">
        <v>80604775</v>
      </c>
      <c r="C88">
        <v>80606261</v>
      </c>
      <c r="D88">
        <v>79190968</v>
      </c>
      <c r="E88">
        <v>1080</v>
      </c>
      <c r="F88">
        <v>1</v>
      </c>
      <c r="G88">
        <v>1080</v>
      </c>
      <c r="H88">
        <v>1</v>
      </c>
      <c r="I88" t="s">
        <v>335</v>
      </c>
      <c r="J88" t="s">
        <v>3</v>
      </c>
      <c r="K88" t="s">
        <v>336</v>
      </c>
      <c r="L88">
        <v>1191</v>
      </c>
      <c r="N88">
        <v>1013</v>
      </c>
      <c r="O88" t="s">
        <v>337</v>
      </c>
      <c r="P88" t="s">
        <v>337</v>
      </c>
      <c r="Q88">
        <v>1</v>
      </c>
      <c r="W88">
        <v>0</v>
      </c>
      <c r="X88">
        <v>476480486</v>
      </c>
      <c r="Y88">
        <f t="shared" si="54"/>
        <v>18.899999999999999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18.899999999999999</v>
      </c>
      <c r="AU88" t="s">
        <v>3</v>
      </c>
      <c r="AV88">
        <v>1</v>
      </c>
      <c r="AW88">
        <v>2</v>
      </c>
      <c r="AX88">
        <v>80606263</v>
      </c>
      <c r="AY88">
        <v>1</v>
      </c>
      <c r="AZ88">
        <v>0</v>
      </c>
      <c r="BA88">
        <v>611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ROUND(AT88*Source!I202*AH88*AL88,2)</f>
        <v>0</v>
      </c>
      <c r="CV88">
        <f>ROUND(Y88*Source!I202,9)</f>
        <v>0.75600000000000001</v>
      </c>
      <c r="CW88">
        <v>0</v>
      </c>
      <c r="CX88">
        <f>ROUND(Y88*Source!I202,9)</f>
        <v>0.75600000000000001</v>
      </c>
      <c r="CY88">
        <f>AD88</f>
        <v>0</v>
      </c>
      <c r="CZ88">
        <f>AH88</f>
        <v>0</v>
      </c>
      <c r="DA88">
        <f>AL88</f>
        <v>1</v>
      </c>
      <c r="DB88">
        <f t="shared" si="55"/>
        <v>0</v>
      </c>
      <c r="DC88">
        <f t="shared" si="56"/>
        <v>0</v>
      </c>
      <c r="DD88" t="s">
        <v>3</v>
      </c>
      <c r="DE88" t="s">
        <v>3</v>
      </c>
      <c r="DF88">
        <f>ROUND(ROUND(AE88,2)*CX88,2)</f>
        <v>0</v>
      </c>
      <c r="DG88">
        <f t="shared" si="51"/>
        <v>0</v>
      </c>
      <c r="DH88">
        <f t="shared" si="52"/>
        <v>0</v>
      </c>
      <c r="DI88">
        <f t="shared" si="46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ROW(Source!A203)</f>
        <v>203</v>
      </c>
      <c r="B89">
        <v>80604773</v>
      </c>
      <c r="C89">
        <v>80606265</v>
      </c>
      <c r="D89">
        <v>79190968</v>
      </c>
      <c r="E89">
        <v>1080</v>
      </c>
      <c r="F89">
        <v>1</v>
      </c>
      <c r="G89">
        <v>1080</v>
      </c>
      <c r="H89">
        <v>1</v>
      </c>
      <c r="I89" t="s">
        <v>335</v>
      </c>
      <c r="J89" t="s">
        <v>3</v>
      </c>
      <c r="K89" t="s">
        <v>336</v>
      </c>
      <c r="L89">
        <v>1191</v>
      </c>
      <c r="N89">
        <v>1013</v>
      </c>
      <c r="O89" t="s">
        <v>337</v>
      </c>
      <c r="P89" t="s">
        <v>337</v>
      </c>
      <c r="Q89">
        <v>1</v>
      </c>
      <c r="W89">
        <v>0</v>
      </c>
      <c r="X89">
        <v>476480486</v>
      </c>
      <c r="Y89">
        <f t="shared" si="54"/>
        <v>28.4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28.4</v>
      </c>
      <c r="AU89" t="s">
        <v>3</v>
      </c>
      <c r="AV89">
        <v>1</v>
      </c>
      <c r="AW89">
        <v>2</v>
      </c>
      <c r="AX89">
        <v>80606267</v>
      </c>
      <c r="AY89">
        <v>1</v>
      </c>
      <c r="AZ89">
        <v>0</v>
      </c>
      <c r="BA89">
        <v>613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ROUND(AT89*Source!I203*AH89*AL89,2)</f>
        <v>0</v>
      </c>
      <c r="CV89">
        <f>ROUND(Y89*Source!I203,9)</f>
        <v>4.5439999999999996</v>
      </c>
      <c r="CW89">
        <v>0</v>
      </c>
      <c r="CX89">
        <f>ROUND(Y89*Source!I203,9)</f>
        <v>4.5439999999999996</v>
      </c>
      <c r="CY89">
        <f>AD89</f>
        <v>0</v>
      </c>
      <c r="CZ89">
        <f>AH89</f>
        <v>0</v>
      </c>
      <c r="DA89">
        <f>AL89</f>
        <v>1</v>
      </c>
      <c r="DB89">
        <f t="shared" si="55"/>
        <v>0</v>
      </c>
      <c r="DC89">
        <f t="shared" si="56"/>
        <v>0</v>
      </c>
      <c r="DD89" t="s">
        <v>3</v>
      </c>
      <c r="DE89" t="s">
        <v>3</v>
      </c>
      <c r="DF89">
        <f>ROUND(ROUND(AE89,2)*CX89,2)</f>
        <v>0</v>
      </c>
      <c r="DG89">
        <f t="shared" si="51"/>
        <v>0</v>
      </c>
      <c r="DH89">
        <f t="shared" si="52"/>
        <v>0</v>
      </c>
      <c r="DI89">
        <f t="shared" si="4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ROW(Source!A204)</f>
        <v>204</v>
      </c>
      <c r="B90">
        <v>80604775</v>
      </c>
      <c r="C90">
        <v>80606265</v>
      </c>
      <c r="D90">
        <v>79190968</v>
      </c>
      <c r="E90">
        <v>1080</v>
      </c>
      <c r="F90">
        <v>1</v>
      </c>
      <c r="G90">
        <v>1080</v>
      </c>
      <c r="H90">
        <v>1</v>
      </c>
      <c r="I90" t="s">
        <v>335</v>
      </c>
      <c r="J90" t="s">
        <v>3</v>
      </c>
      <c r="K90" t="s">
        <v>336</v>
      </c>
      <c r="L90">
        <v>1191</v>
      </c>
      <c r="N90">
        <v>1013</v>
      </c>
      <c r="O90" t="s">
        <v>337</v>
      </c>
      <c r="P90" t="s">
        <v>337</v>
      </c>
      <c r="Q90">
        <v>1</v>
      </c>
      <c r="W90">
        <v>0</v>
      </c>
      <c r="X90">
        <v>476480486</v>
      </c>
      <c r="Y90">
        <f t="shared" si="54"/>
        <v>28.4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28.4</v>
      </c>
      <c r="AU90" t="s">
        <v>3</v>
      </c>
      <c r="AV90">
        <v>1</v>
      </c>
      <c r="AW90">
        <v>2</v>
      </c>
      <c r="AX90">
        <v>80606267</v>
      </c>
      <c r="AY90">
        <v>1</v>
      </c>
      <c r="AZ90">
        <v>0</v>
      </c>
      <c r="BA90">
        <v>615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ROUND(AT90*Source!I204*AH90*AL90,2)</f>
        <v>0</v>
      </c>
      <c r="CV90">
        <f>ROUND(Y90*Source!I204,9)</f>
        <v>4.5439999999999996</v>
      </c>
      <c r="CW90">
        <v>0</v>
      </c>
      <c r="CX90">
        <f>ROUND(Y90*Source!I204,9)</f>
        <v>4.5439999999999996</v>
      </c>
      <c r="CY90">
        <f>AD90</f>
        <v>0</v>
      </c>
      <c r="CZ90">
        <f>AH90</f>
        <v>0</v>
      </c>
      <c r="DA90">
        <f>AL90</f>
        <v>1</v>
      </c>
      <c r="DB90">
        <f t="shared" si="55"/>
        <v>0</v>
      </c>
      <c r="DC90">
        <f t="shared" si="56"/>
        <v>0</v>
      </c>
      <c r="DD90" t="s">
        <v>3</v>
      </c>
      <c r="DE90" t="s">
        <v>3</v>
      </c>
      <c r="DF90">
        <f>ROUND(ROUND(AE90,2)*CX90,2)</f>
        <v>0</v>
      </c>
      <c r="DG90">
        <f t="shared" si="51"/>
        <v>0</v>
      </c>
      <c r="DH90">
        <f t="shared" si="52"/>
        <v>0</v>
      </c>
      <c r="DI90">
        <f t="shared" si="46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80604975</v>
      </c>
      <c r="C1">
        <v>80604953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335</v>
      </c>
      <c r="J1" t="s">
        <v>3</v>
      </c>
      <c r="K1" t="s">
        <v>336</v>
      </c>
      <c r="L1">
        <v>1191</v>
      </c>
      <c r="N1">
        <v>1013</v>
      </c>
      <c r="O1" t="s">
        <v>337</v>
      </c>
      <c r="P1" t="s">
        <v>337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80604976</v>
      </c>
      <c r="C2">
        <v>80604953</v>
      </c>
      <c r="D2">
        <v>79264814</v>
      </c>
      <c r="E2">
        <v>1</v>
      </c>
      <c r="F2">
        <v>1</v>
      </c>
      <c r="G2">
        <v>1080</v>
      </c>
      <c r="H2">
        <v>2</v>
      </c>
      <c r="I2" t="s">
        <v>404</v>
      </c>
      <c r="J2" t="s">
        <v>405</v>
      </c>
      <c r="K2" t="s">
        <v>406</v>
      </c>
      <c r="L2">
        <v>1368</v>
      </c>
      <c r="N2">
        <v>1011</v>
      </c>
      <c r="O2" t="s">
        <v>341</v>
      </c>
      <c r="P2" t="s">
        <v>341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80604977</v>
      </c>
      <c r="C3">
        <v>80604953</v>
      </c>
      <c r="D3">
        <v>79264875</v>
      </c>
      <c r="E3">
        <v>1</v>
      </c>
      <c r="F3">
        <v>1</v>
      </c>
      <c r="G3">
        <v>1080</v>
      </c>
      <c r="H3">
        <v>2</v>
      </c>
      <c r="I3" t="s">
        <v>407</v>
      </c>
      <c r="J3" t="s">
        <v>408</v>
      </c>
      <c r="K3" t="s">
        <v>409</v>
      </c>
      <c r="L3">
        <v>1368</v>
      </c>
      <c r="N3">
        <v>1011</v>
      </c>
      <c r="O3" t="s">
        <v>341</v>
      </c>
      <c r="P3" t="s">
        <v>341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80604978</v>
      </c>
      <c r="C4">
        <v>80604953</v>
      </c>
      <c r="D4">
        <v>79265013</v>
      </c>
      <c r="E4">
        <v>1</v>
      </c>
      <c r="F4">
        <v>1</v>
      </c>
      <c r="G4">
        <v>1080</v>
      </c>
      <c r="H4">
        <v>2</v>
      </c>
      <c r="I4" t="s">
        <v>410</v>
      </c>
      <c r="J4" t="s">
        <v>411</v>
      </c>
      <c r="K4" t="s">
        <v>412</v>
      </c>
      <c r="L4">
        <v>1368</v>
      </c>
      <c r="N4">
        <v>1011</v>
      </c>
      <c r="O4" t="s">
        <v>341</v>
      </c>
      <c r="P4" t="s">
        <v>341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80604979</v>
      </c>
      <c r="C5">
        <v>80604953</v>
      </c>
      <c r="D5">
        <v>79265141</v>
      </c>
      <c r="E5">
        <v>1</v>
      </c>
      <c r="F5">
        <v>1</v>
      </c>
      <c r="G5">
        <v>1080</v>
      </c>
      <c r="H5">
        <v>2</v>
      </c>
      <c r="I5" t="s">
        <v>345</v>
      </c>
      <c r="J5" t="s">
        <v>346</v>
      </c>
      <c r="K5" t="s">
        <v>347</v>
      </c>
      <c r="L5">
        <v>1368</v>
      </c>
      <c r="N5">
        <v>1011</v>
      </c>
      <c r="O5" t="s">
        <v>341</v>
      </c>
      <c r="P5" t="s">
        <v>341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80604981</v>
      </c>
      <c r="C6">
        <v>80604953</v>
      </c>
      <c r="D6">
        <v>79265260</v>
      </c>
      <c r="E6">
        <v>1</v>
      </c>
      <c r="F6">
        <v>1</v>
      </c>
      <c r="G6">
        <v>1080</v>
      </c>
      <c r="H6">
        <v>2</v>
      </c>
      <c r="I6" t="s">
        <v>349</v>
      </c>
      <c r="J6" t="s">
        <v>350</v>
      </c>
      <c r="K6" t="s">
        <v>351</v>
      </c>
      <c r="L6">
        <v>1368</v>
      </c>
      <c r="N6">
        <v>1011</v>
      </c>
      <c r="O6" t="s">
        <v>341</v>
      </c>
      <c r="P6" t="s">
        <v>341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80604980</v>
      </c>
      <c r="C7">
        <v>80604953</v>
      </c>
      <c r="D7">
        <v>79264377</v>
      </c>
      <c r="E7">
        <v>1</v>
      </c>
      <c r="F7">
        <v>1</v>
      </c>
      <c r="G7">
        <v>1080</v>
      </c>
      <c r="H7">
        <v>2</v>
      </c>
      <c r="I7" t="s">
        <v>413</v>
      </c>
      <c r="J7" t="s">
        <v>414</v>
      </c>
      <c r="K7" t="s">
        <v>415</v>
      </c>
      <c r="L7">
        <v>1368</v>
      </c>
      <c r="N7">
        <v>1011</v>
      </c>
      <c r="O7" t="s">
        <v>341</v>
      </c>
      <c r="P7" t="s">
        <v>341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80604982</v>
      </c>
      <c r="C8">
        <v>80604953</v>
      </c>
      <c r="D8">
        <v>79233374</v>
      </c>
      <c r="E8">
        <v>1</v>
      </c>
      <c r="F8">
        <v>1</v>
      </c>
      <c r="G8">
        <v>1080</v>
      </c>
      <c r="H8">
        <v>3</v>
      </c>
      <c r="I8" t="s">
        <v>416</v>
      </c>
      <c r="J8" t="s">
        <v>417</v>
      </c>
      <c r="K8" t="s">
        <v>418</v>
      </c>
      <c r="L8">
        <v>1346</v>
      </c>
      <c r="N8">
        <v>1009</v>
      </c>
      <c r="O8" t="s">
        <v>37</v>
      </c>
      <c r="P8" t="s">
        <v>37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80604983</v>
      </c>
      <c r="C9">
        <v>80604953</v>
      </c>
      <c r="D9">
        <v>79233858</v>
      </c>
      <c r="E9">
        <v>1</v>
      </c>
      <c r="F9">
        <v>1</v>
      </c>
      <c r="G9">
        <v>1080</v>
      </c>
      <c r="H9">
        <v>3</v>
      </c>
      <c r="I9" t="s">
        <v>419</v>
      </c>
      <c r="J9" t="s">
        <v>420</v>
      </c>
      <c r="K9" t="s">
        <v>421</v>
      </c>
      <c r="L9">
        <v>1327</v>
      </c>
      <c r="N9">
        <v>1005</v>
      </c>
      <c r="O9" t="s">
        <v>422</v>
      </c>
      <c r="P9" t="s">
        <v>422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80604984</v>
      </c>
      <c r="C10">
        <v>80604953</v>
      </c>
      <c r="D10">
        <v>79233975</v>
      </c>
      <c r="E10">
        <v>1</v>
      </c>
      <c r="F10">
        <v>1</v>
      </c>
      <c r="G10">
        <v>1080</v>
      </c>
      <c r="H10">
        <v>3</v>
      </c>
      <c r="I10" t="s">
        <v>423</v>
      </c>
      <c r="J10" t="s">
        <v>424</v>
      </c>
      <c r="K10" t="s">
        <v>425</v>
      </c>
      <c r="L10">
        <v>1348</v>
      </c>
      <c r="N10">
        <v>1009</v>
      </c>
      <c r="O10" t="s">
        <v>67</v>
      </c>
      <c r="P10" t="s">
        <v>67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80604985</v>
      </c>
      <c r="C11">
        <v>80604953</v>
      </c>
      <c r="D11">
        <v>79227000</v>
      </c>
      <c r="E11">
        <v>1080</v>
      </c>
      <c r="F11">
        <v>1</v>
      </c>
      <c r="G11">
        <v>1080</v>
      </c>
      <c r="H11">
        <v>3</v>
      </c>
      <c r="I11" t="s">
        <v>426</v>
      </c>
      <c r="J11" t="s">
        <v>3</v>
      </c>
      <c r="K11" t="s">
        <v>427</v>
      </c>
      <c r="L11">
        <v>1348</v>
      </c>
      <c r="N11">
        <v>1009</v>
      </c>
      <c r="O11" t="s">
        <v>67</v>
      </c>
      <c r="P11" t="s">
        <v>67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ROW(Source!A29)</f>
        <v>29</v>
      </c>
      <c r="B12">
        <v>80604975</v>
      </c>
      <c r="C12">
        <v>80604953</v>
      </c>
      <c r="D12">
        <v>79190968</v>
      </c>
      <c r="E12">
        <v>1080</v>
      </c>
      <c r="F12">
        <v>1</v>
      </c>
      <c r="G12">
        <v>1080</v>
      </c>
      <c r="H12">
        <v>1</v>
      </c>
      <c r="I12" t="s">
        <v>335</v>
      </c>
      <c r="J12" t="s">
        <v>3</v>
      </c>
      <c r="K12" t="s">
        <v>336</v>
      </c>
      <c r="L12">
        <v>1191</v>
      </c>
      <c r="N12">
        <v>1013</v>
      </c>
      <c r="O12" t="s">
        <v>337</v>
      </c>
      <c r="P12" t="s">
        <v>337</v>
      </c>
      <c r="Q12">
        <v>1</v>
      </c>
      <c r="X12">
        <v>135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135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ROW(Source!A29)</f>
        <v>29</v>
      </c>
      <c r="B13">
        <v>80604976</v>
      </c>
      <c r="C13">
        <v>80604953</v>
      </c>
      <c r="D13">
        <v>79264814</v>
      </c>
      <c r="E13">
        <v>1</v>
      </c>
      <c r="F13">
        <v>1</v>
      </c>
      <c r="G13">
        <v>1080</v>
      </c>
      <c r="H13">
        <v>2</v>
      </c>
      <c r="I13" t="s">
        <v>404</v>
      </c>
      <c r="J13" t="s">
        <v>405</v>
      </c>
      <c r="K13" t="s">
        <v>406</v>
      </c>
      <c r="L13">
        <v>1368</v>
      </c>
      <c r="N13">
        <v>1011</v>
      </c>
      <c r="O13" t="s">
        <v>341</v>
      </c>
      <c r="P13" t="s">
        <v>341</v>
      </c>
      <c r="Q13">
        <v>1</v>
      </c>
      <c r="X13">
        <v>8</v>
      </c>
      <c r="Y13">
        <v>0</v>
      </c>
      <c r="Z13">
        <v>24.95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80604977</v>
      </c>
      <c r="C14">
        <v>80604953</v>
      </c>
      <c r="D14">
        <v>79264875</v>
      </c>
      <c r="E14">
        <v>1</v>
      </c>
      <c r="F14">
        <v>1</v>
      </c>
      <c r="G14">
        <v>1080</v>
      </c>
      <c r="H14">
        <v>2</v>
      </c>
      <c r="I14" t="s">
        <v>407</v>
      </c>
      <c r="J14" t="s">
        <v>408</v>
      </c>
      <c r="K14" t="s">
        <v>409</v>
      </c>
      <c r="L14">
        <v>1368</v>
      </c>
      <c r="N14">
        <v>1011</v>
      </c>
      <c r="O14" t="s">
        <v>341</v>
      </c>
      <c r="P14" t="s">
        <v>341</v>
      </c>
      <c r="Q14">
        <v>1</v>
      </c>
      <c r="X14">
        <v>2</v>
      </c>
      <c r="Y14">
        <v>0</v>
      </c>
      <c r="Z14">
        <v>4.6900000000000004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80604978</v>
      </c>
      <c r="C15">
        <v>80604953</v>
      </c>
      <c r="D15">
        <v>79265013</v>
      </c>
      <c r="E15">
        <v>1</v>
      </c>
      <c r="F15">
        <v>1</v>
      </c>
      <c r="G15">
        <v>1080</v>
      </c>
      <c r="H15">
        <v>2</v>
      </c>
      <c r="I15" t="s">
        <v>410</v>
      </c>
      <c r="J15" t="s">
        <v>411</v>
      </c>
      <c r="K15" t="s">
        <v>412</v>
      </c>
      <c r="L15">
        <v>1368</v>
      </c>
      <c r="N15">
        <v>1011</v>
      </c>
      <c r="O15" t="s">
        <v>341</v>
      </c>
      <c r="P15" t="s">
        <v>341</v>
      </c>
      <c r="Q15">
        <v>1</v>
      </c>
      <c r="X15">
        <v>30</v>
      </c>
      <c r="Y15">
        <v>0</v>
      </c>
      <c r="Z15">
        <v>6.1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ROW(Source!A29)</f>
        <v>29</v>
      </c>
      <c r="B16">
        <v>80604979</v>
      </c>
      <c r="C16">
        <v>80604953</v>
      </c>
      <c r="D16">
        <v>79265141</v>
      </c>
      <c r="E16">
        <v>1</v>
      </c>
      <c r="F16">
        <v>1</v>
      </c>
      <c r="G16">
        <v>1080</v>
      </c>
      <c r="H16">
        <v>2</v>
      </c>
      <c r="I16" t="s">
        <v>345</v>
      </c>
      <c r="J16" t="s">
        <v>346</v>
      </c>
      <c r="K16" t="s">
        <v>347</v>
      </c>
      <c r="L16">
        <v>1368</v>
      </c>
      <c r="N16">
        <v>1011</v>
      </c>
      <c r="O16" t="s">
        <v>341</v>
      </c>
      <c r="P16" t="s">
        <v>341</v>
      </c>
      <c r="Q16">
        <v>1</v>
      </c>
      <c r="X16">
        <v>0.02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ROW(Source!A29)</f>
        <v>29</v>
      </c>
      <c r="B17">
        <v>80604981</v>
      </c>
      <c r="C17">
        <v>80604953</v>
      </c>
      <c r="D17">
        <v>79265260</v>
      </c>
      <c r="E17">
        <v>1</v>
      </c>
      <c r="F17">
        <v>1</v>
      </c>
      <c r="G17">
        <v>1080</v>
      </c>
      <c r="H17">
        <v>2</v>
      </c>
      <c r="I17" t="s">
        <v>349</v>
      </c>
      <c r="J17" t="s">
        <v>350</v>
      </c>
      <c r="K17" t="s">
        <v>351</v>
      </c>
      <c r="L17">
        <v>1368</v>
      </c>
      <c r="N17">
        <v>1011</v>
      </c>
      <c r="O17" t="s">
        <v>341</v>
      </c>
      <c r="P17" t="s">
        <v>341</v>
      </c>
      <c r="Q17">
        <v>1</v>
      </c>
      <c r="X17">
        <v>3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ROW(Source!A29)</f>
        <v>29</v>
      </c>
      <c r="B18">
        <v>80604980</v>
      </c>
      <c r="C18">
        <v>80604953</v>
      </c>
      <c r="D18">
        <v>79264377</v>
      </c>
      <c r="E18">
        <v>1</v>
      </c>
      <c r="F18">
        <v>1</v>
      </c>
      <c r="G18">
        <v>1080</v>
      </c>
      <c r="H18">
        <v>2</v>
      </c>
      <c r="I18" t="s">
        <v>413</v>
      </c>
      <c r="J18" t="s">
        <v>414</v>
      </c>
      <c r="K18" t="s">
        <v>415</v>
      </c>
      <c r="L18">
        <v>1368</v>
      </c>
      <c r="N18">
        <v>1011</v>
      </c>
      <c r="O18" t="s">
        <v>341</v>
      </c>
      <c r="P18" t="s">
        <v>341</v>
      </c>
      <c r="Q18">
        <v>1</v>
      </c>
      <c r="X18">
        <v>0.02</v>
      </c>
      <c r="Y18">
        <v>0</v>
      </c>
      <c r="Z18">
        <v>179.17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ROW(Source!A29)</f>
        <v>29</v>
      </c>
      <c r="B19">
        <v>80604982</v>
      </c>
      <c r="C19">
        <v>80604953</v>
      </c>
      <c r="D19">
        <v>79233374</v>
      </c>
      <c r="E19">
        <v>1</v>
      </c>
      <c r="F19">
        <v>1</v>
      </c>
      <c r="G19">
        <v>1080</v>
      </c>
      <c r="H19">
        <v>3</v>
      </c>
      <c r="I19" t="s">
        <v>416</v>
      </c>
      <c r="J19" t="s">
        <v>417</v>
      </c>
      <c r="K19" t="s">
        <v>418</v>
      </c>
      <c r="L19">
        <v>1346</v>
      </c>
      <c r="N19">
        <v>1009</v>
      </c>
      <c r="O19" t="s">
        <v>37</v>
      </c>
      <c r="P19" t="s">
        <v>37</v>
      </c>
      <c r="Q19">
        <v>1</v>
      </c>
      <c r="X19">
        <v>0.8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ROW(Source!A29)</f>
        <v>29</v>
      </c>
      <c r="B20">
        <v>80604983</v>
      </c>
      <c r="C20">
        <v>80604953</v>
      </c>
      <c r="D20">
        <v>79233858</v>
      </c>
      <c r="E20">
        <v>1</v>
      </c>
      <c r="F20">
        <v>1</v>
      </c>
      <c r="G20">
        <v>1080</v>
      </c>
      <c r="H20">
        <v>3</v>
      </c>
      <c r="I20" t="s">
        <v>419</v>
      </c>
      <c r="J20" t="s">
        <v>420</v>
      </c>
      <c r="K20" t="s">
        <v>421</v>
      </c>
      <c r="L20">
        <v>1327</v>
      </c>
      <c r="N20">
        <v>1005</v>
      </c>
      <c r="O20" t="s">
        <v>422</v>
      </c>
      <c r="P20" t="s">
        <v>422</v>
      </c>
      <c r="Q20">
        <v>1</v>
      </c>
      <c r="X20">
        <v>140</v>
      </c>
      <c r="Y20">
        <v>3.66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140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ROW(Source!A29)</f>
        <v>29</v>
      </c>
      <c r="B21">
        <v>80604984</v>
      </c>
      <c r="C21">
        <v>80604953</v>
      </c>
      <c r="D21">
        <v>79233975</v>
      </c>
      <c r="E21">
        <v>1</v>
      </c>
      <c r="F21">
        <v>1</v>
      </c>
      <c r="G21">
        <v>1080</v>
      </c>
      <c r="H21">
        <v>3</v>
      </c>
      <c r="I21" t="s">
        <v>423</v>
      </c>
      <c r="J21" t="s">
        <v>424</v>
      </c>
      <c r="K21" t="s">
        <v>425</v>
      </c>
      <c r="L21">
        <v>1348</v>
      </c>
      <c r="N21">
        <v>1009</v>
      </c>
      <c r="O21" t="s">
        <v>67</v>
      </c>
      <c r="P21" t="s">
        <v>67</v>
      </c>
      <c r="Q21">
        <v>1000</v>
      </c>
      <c r="X21">
        <v>2.0000000000000001E-4</v>
      </c>
      <c r="Y21">
        <v>13596.42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2.0000000000000001E-4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ROW(Source!A29)</f>
        <v>29</v>
      </c>
      <c r="B22">
        <v>80604985</v>
      </c>
      <c r="C22">
        <v>80604953</v>
      </c>
      <c r="D22">
        <v>79227000</v>
      </c>
      <c r="E22">
        <v>1080</v>
      </c>
      <c r="F22">
        <v>1</v>
      </c>
      <c r="G22">
        <v>1080</v>
      </c>
      <c r="H22">
        <v>3</v>
      </c>
      <c r="I22" t="s">
        <v>426</v>
      </c>
      <c r="J22" t="s">
        <v>3</v>
      </c>
      <c r="K22" t="s">
        <v>427</v>
      </c>
      <c r="L22">
        <v>1348</v>
      </c>
      <c r="N22">
        <v>1009</v>
      </c>
      <c r="O22" t="s">
        <v>67</v>
      </c>
      <c r="P22" t="s">
        <v>67</v>
      </c>
      <c r="Q22">
        <v>1000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80605003</v>
      </c>
      <c r="C23">
        <v>80604987</v>
      </c>
      <c r="D23">
        <v>79190968</v>
      </c>
      <c r="E23">
        <v>1080</v>
      </c>
      <c r="F23">
        <v>1</v>
      </c>
      <c r="G23">
        <v>1080</v>
      </c>
      <c r="H23">
        <v>1</v>
      </c>
      <c r="I23" t="s">
        <v>335</v>
      </c>
      <c r="J23" t="s">
        <v>3</v>
      </c>
      <c r="K23" t="s">
        <v>336</v>
      </c>
      <c r="L23">
        <v>1191</v>
      </c>
      <c r="N23">
        <v>1013</v>
      </c>
      <c r="O23" t="s">
        <v>337</v>
      </c>
      <c r="P23" t="s">
        <v>337</v>
      </c>
      <c r="Q23">
        <v>1</v>
      </c>
      <c r="X23">
        <v>206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46</v>
      </c>
      <c r="AG23">
        <v>226.60000000000002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ROW(Source!A32)</f>
        <v>32</v>
      </c>
      <c r="B24">
        <v>80605004</v>
      </c>
      <c r="C24">
        <v>80604987</v>
      </c>
      <c r="D24">
        <v>79264739</v>
      </c>
      <c r="E24">
        <v>1</v>
      </c>
      <c r="F24">
        <v>1</v>
      </c>
      <c r="G24">
        <v>1080</v>
      </c>
      <c r="H24">
        <v>2</v>
      </c>
      <c r="I24" t="s">
        <v>428</v>
      </c>
      <c r="J24" t="s">
        <v>429</v>
      </c>
      <c r="K24" t="s">
        <v>430</v>
      </c>
      <c r="L24">
        <v>1368</v>
      </c>
      <c r="N24">
        <v>1011</v>
      </c>
      <c r="O24" t="s">
        <v>341</v>
      </c>
      <c r="P24" t="s">
        <v>341</v>
      </c>
      <c r="Q24">
        <v>1</v>
      </c>
      <c r="X24">
        <v>100</v>
      </c>
      <c r="Y24">
        <v>0</v>
      </c>
      <c r="Z24">
        <v>34.479999999999997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46</v>
      </c>
      <c r="AG24">
        <v>110.00000000000001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ROW(Source!A32)</f>
        <v>32</v>
      </c>
      <c r="B25">
        <v>80605005</v>
      </c>
      <c r="C25">
        <v>80604987</v>
      </c>
      <c r="D25">
        <v>79265224</v>
      </c>
      <c r="E25">
        <v>1</v>
      </c>
      <c r="F25">
        <v>1</v>
      </c>
      <c r="G25">
        <v>1080</v>
      </c>
      <c r="H25">
        <v>2</v>
      </c>
      <c r="I25" t="s">
        <v>431</v>
      </c>
      <c r="J25" t="s">
        <v>432</v>
      </c>
      <c r="K25" t="s">
        <v>433</v>
      </c>
      <c r="L25">
        <v>1368</v>
      </c>
      <c r="N25">
        <v>1011</v>
      </c>
      <c r="O25" t="s">
        <v>341</v>
      </c>
      <c r="P25" t="s">
        <v>341</v>
      </c>
      <c r="Q25">
        <v>1</v>
      </c>
      <c r="X25">
        <v>200</v>
      </c>
      <c r="Y25">
        <v>0</v>
      </c>
      <c r="Z25">
        <v>0.5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46</v>
      </c>
      <c r="AG25">
        <v>220.00000000000003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ROW(Source!A33)</f>
        <v>33</v>
      </c>
      <c r="B26">
        <v>80605003</v>
      </c>
      <c r="C26">
        <v>80604987</v>
      </c>
      <c r="D26">
        <v>79190968</v>
      </c>
      <c r="E26">
        <v>1080</v>
      </c>
      <c r="F26">
        <v>1</v>
      </c>
      <c r="G26">
        <v>1080</v>
      </c>
      <c r="H26">
        <v>1</v>
      </c>
      <c r="I26" t="s">
        <v>335</v>
      </c>
      <c r="J26" t="s">
        <v>3</v>
      </c>
      <c r="K26" t="s">
        <v>336</v>
      </c>
      <c r="L26">
        <v>1191</v>
      </c>
      <c r="N26">
        <v>1013</v>
      </c>
      <c r="O26" t="s">
        <v>337</v>
      </c>
      <c r="P26" t="s">
        <v>337</v>
      </c>
      <c r="Q26">
        <v>1</v>
      </c>
      <c r="X26">
        <v>206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46</v>
      </c>
      <c r="AG26">
        <v>226.60000000000002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ROW(Source!A33)</f>
        <v>33</v>
      </c>
      <c r="B27">
        <v>80605004</v>
      </c>
      <c r="C27">
        <v>80604987</v>
      </c>
      <c r="D27">
        <v>79264739</v>
      </c>
      <c r="E27">
        <v>1</v>
      </c>
      <c r="F27">
        <v>1</v>
      </c>
      <c r="G27">
        <v>1080</v>
      </c>
      <c r="H27">
        <v>2</v>
      </c>
      <c r="I27" t="s">
        <v>428</v>
      </c>
      <c r="J27" t="s">
        <v>429</v>
      </c>
      <c r="K27" t="s">
        <v>430</v>
      </c>
      <c r="L27">
        <v>1368</v>
      </c>
      <c r="N27">
        <v>1011</v>
      </c>
      <c r="O27" t="s">
        <v>341</v>
      </c>
      <c r="P27" t="s">
        <v>341</v>
      </c>
      <c r="Q27">
        <v>1</v>
      </c>
      <c r="X27">
        <v>100</v>
      </c>
      <c r="Y27">
        <v>0</v>
      </c>
      <c r="Z27">
        <v>34.479999999999997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46</v>
      </c>
      <c r="AG27">
        <v>110.00000000000001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ROW(Source!A33)</f>
        <v>33</v>
      </c>
      <c r="B28">
        <v>80605005</v>
      </c>
      <c r="C28">
        <v>80604987</v>
      </c>
      <c r="D28">
        <v>79265224</v>
      </c>
      <c r="E28">
        <v>1</v>
      </c>
      <c r="F28">
        <v>1</v>
      </c>
      <c r="G28">
        <v>1080</v>
      </c>
      <c r="H28">
        <v>2</v>
      </c>
      <c r="I28" t="s">
        <v>431</v>
      </c>
      <c r="J28" t="s">
        <v>432</v>
      </c>
      <c r="K28" t="s">
        <v>433</v>
      </c>
      <c r="L28">
        <v>1368</v>
      </c>
      <c r="N28">
        <v>1011</v>
      </c>
      <c r="O28" t="s">
        <v>341</v>
      </c>
      <c r="P28" t="s">
        <v>341</v>
      </c>
      <c r="Q28">
        <v>1</v>
      </c>
      <c r="X28">
        <v>200</v>
      </c>
      <c r="Y28">
        <v>0</v>
      </c>
      <c r="Z28">
        <v>0.5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</v>
      </c>
      <c r="AG28">
        <v>220.00000000000003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ROW(Source!A34)</f>
        <v>34</v>
      </c>
      <c r="B29">
        <v>80605027</v>
      </c>
      <c r="C29">
        <v>80605006</v>
      </c>
      <c r="D29">
        <v>79190968</v>
      </c>
      <c r="E29">
        <v>1080</v>
      </c>
      <c r="F29">
        <v>1</v>
      </c>
      <c r="G29">
        <v>1080</v>
      </c>
      <c r="H29">
        <v>1</v>
      </c>
      <c r="I29" t="s">
        <v>335</v>
      </c>
      <c r="J29" t="s">
        <v>3</v>
      </c>
      <c r="K29" t="s">
        <v>336</v>
      </c>
      <c r="L29">
        <v>1191</v>
      </c>
      <c r="N29">
        <v>1013</v>
      </c>
      <c r="O29" t="s">
        <v>337</v>
      </c>
      <c r="P29" t="s">
        <v>337</v>
      </c>
      <c r="Q29">
        <v>1</v>
      </c>
      <c r="X29">
        <v>201.12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51</v>
      </c>
      <c r="AG29">
        <v>241.34399999999999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ROW(Source!A34)</f>
        <v>34</v>
      </c>
      <c r="B30">
        <v>80605028</v>
      </c>
      <c r="C30">
        <v>80605006</v>
      </c>
      <c r="D30">
        <v>79264739</v>
      </c>
      <c r="E30">
        <v>1</v>
      </c>
      <c r="F30">
        <v>1</v>
      </c>
      <c r="G30">
        <v>1080</v>
      </c>
      <c r="H30">
        <v>2</v>
      </c>
      <c r="I30" t="s">
        <v>428</v>
      </c>
      <c r="J30" t="s">
        <v>429</v>
      </c>
      <c r="K30" t="s">
        <v>430</v>
      </c>
      <c r="L30">
        <v>1368</v>
      </c>
      <c r="N30">
        <v>1011</v>
      </c>
      <c r="O30" t="s">
        <v>341</v>
      </c>
      <c r="P30" t="s">
        <v>341</v>
      </c>
      <c r="Q30">
        <v>1</v>
      </c>
      <c r="X30">
        <v>46.6</v>
      </c>
      <c r="Y30">
        <v>0</v>
      </c>
      <c r="Z30">
        <v>34.479999999999997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46.6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ROW(Source!A34)</f>
        <v>34</v>
      </c>
      <c r="B31">
        <v>80605029</v>
      </c>
      <c r="C31">
        <v>80605006</v>
      </c>
      <c r="D31">
        <v>79265224</v>
      </c>
      <c r="E31">
        <v>1</v>
      </c>
      <c r="F31">
        <v>1</v>
      </c>
      <c r="G31">
        <v>1080</v>
      </c>
      <c r="H31">
        <v>2</v>
      </c>
      <c r="I31" t="s">
        <v>431</v>
      </c>
      <c r="J31" t="s">
        <v>432</v>
      </c>
      <c r="K31" t="s">
        <v>433</v>
      </c>
      <c r="L31">
        <v>1368</v>
      </c>
      <c r="N31">
        <v>1011</v>
      </c>
      <c r="O31" t="s">
        <v>341</v>
      </c>
      <c r="P31" t="s">
        <v>341</v>
      </c>
      <c r="Q31">
        <v>1</v>
      </c>
      <c r="X31">
        <v>46.6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46.6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ROW(Source!A34)</f>
        <v>34</v>
      </c>
      <c r="B32">
        <v>80605030</v>
      </c>
      <c r="C32">
        <v>80605006</v>
      </c>
      <c r="D32">
        <v>79195969</v>
      </c>
      <c r="E32">
        <v>1080</v>
      </c>
      <c r="F32">
        <v>1</v>
      </c>
      <c r="G32">
        <v>1080</v>
      </c>
      <c r="H32">
        <v>3</v>
      </c>
      <c r="I32" t="s">
        <v>434</v>
      </c>
      <c r="J32" t="s">
        <v>3</v>
      </c>
      <c r="K32" t="s">
        <v>435</v>
      </c>
      <c r="L32">
        <v>1348</v>
      </c>
      <c r="N32">
        <v>1009</v>
      </c>
      <c r="O32" t="s">
        <v>67</v>
      </c>
      <c r="P32" t="s">
        <v>67</v>
      </c>
      <c r="Q32">
        <v>1000</v>
      </c>
      <c r="X32">
        <v>0.9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80605027</v>
      </c>
      <c r="C33">
        <v>80605006</v>
      </c>
      <c r="D33">
        <v>79190968</v>
      </c>
      <c r="E33">
        <v>1080</v>
      </c>
      <c r="F33">
        <v>1</v>
      </c>
      <c r="G33">
        <v>1080</v>
      </c>
      <c r="H33">
        <v>1</v>
      </c>
      <c r="I33" t="s">
        <v>335</v>
      </c>
      <c r="J33" t="s">
        <v>3</v>
      </c>
      <c r="K33" t="s">
        <v>336</v>
      </c>
      <c r="L33">
        <v>1191</v>
      </c>
      <c r="N33">
        <v>1013</v>
      </c>
      <c r="O33" t="s">
        <v>337</v>
      </c>
      <c r="P33" t="s">
        <v>337</v>
      </c>
      <c r="Q33">
        <v>1</v>
      </c>
      <c r="X33">
        <v>201.12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51</v>
      </c>
      <c r="AG33">
        <v>241.34399999999999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ROW(Source!A35)</f>
        <v>35</v>
      </c>
      <c r="B34">
        <v>80605028</v>
      </c>
      <c r="C34">
        <v>80605006</v>
      </c>
      <c r="D34">
        <v>79264739</v>
      </c>
      <c r="E34">
        <v>1</v>
      </c>
      <c r="F34">
        <v>1</v>
      </c>
      <c r="G34">
        <v>1080</v>
      </c>
      <c r="H34">
        <v>2</v>
      </c>
      <c r="I34" t="s">
        <v>428</v>
      </c>
      <c r="J34" t="s">
        <v>429</v>
      </c>
      <c r="K34" t="s">
        <v>430</v>
      </c>
      <c r="L34">
        <v>1368</v>
      </c>
      <c r="N34">
        <v>1011</v>
      </c>
      <c r="O34" t="s">
        <v>341</v>
      </c>
      <c r="P34" t="s">
        <v>341</v>
      </c>
      <c r="Q34">
        <v>1</v>
      </c>
      <c r="X34">
        <v>46.6</v>
      </c>
      <c r="Y34">
        <v>0</v>
      </c>
      <c r="Z34">
        <v>34.479999999999997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46.6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ROW(Source!A35)</f>
        <v>35</v>
      </c>
      <c r="B35">
        <v>80605029</v>
      </c>
      <c r="C35">
        <v>80605006</v>
      </c>
      <c r="D35">
        <v>79265224</v>
      </c>
      <c r="E35">
        <v>1</v>
      </c>
      <c r="F35">
        <v>1</v>
      </c>
      <c r="G35">
        <v>1080</v>
      </c>
      <c r="H35">
        <v>2</v>
      </c>
      <c r="I35" t="s">
        <v>431</v>
      </c>
      <c r="J35" t="s">
        <v>432</v>
      </c>
      <c r="K35" t="s">
        <v>433</v>
      </c>
      <c r="L35">
        <v>1368</v>
      </c>
      <c r="N35">
        <v>1011</v>
      </c>
      <c r="O35" t="s">
        <v>341</v>
      </c>
      <c r="P35" t="s">
        <v>341</v>
      </c>
      <c r="Q35">
        <v>1</v>
      </c>
      <c r="X35">
        <v>46.6</v>
      </c>
      <c r="Y35">
        <v>0</v>
      </c>
      <c r="Z35">
        <v>0.5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46.6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ROW(Source!A35)</f>
        <v>35</v>
      </c>
      <c r="B36">
        <v>80605030</v>
      </c>
      <c r="C36">
        <v>80605006</v>
      </c>
      <c r="D36">
        <v>79195969</v>
      </c>
      <c r="E36">
        <v>1080</v>
      </c>
      <c r="F36">
        <v>1</v>
      </c>
      <c r="G36">
        <v>1080</v>
      </c>
      <c r="H36">
        <v>3</v>
      </c>
      <c r="I36" t="s">
        <v>434</v>
      </c>
      <c r="J36" t="s">
        <v>3</v>
      </c>
      <c r="K36" t="s">
        <v>435</v>
      </c>
      <c r="L36">
        <v>1348</v>
      </c>
      <c r="N36">
        <v>1009</v>
      </c>
      <c r="O36" t="s">
        <v>67</v>
      </c>
      <c r="P36" t="s">
        <v>67</v>
      </c>
      <c r="Q36">
        <v>1000</v>
      </c>
      <c r="X36">
        <v>0.9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ROW(Source!A36)</f>
        <v>36</v>
      </c>
      <c r="B37">
        <v>80605057</v>
      </c>
      <c r="C37">
        <v>80605031</v>
      </c>
      <c r="D37">
        <v>79190968</v>
      </c>
      <c r="E37">
        <v>1080</v>
      </c>
      <c r="F37">
        <v>1</v>
      </c>
      <c r="G37">
        <v>1080</v>
      </c>
      <c r="H37">
        <v>1</v>
      </c>
      <c r="I37" t="s">
        <v>335</v>
      </c>
      <c r="J37" t="s">
        <v>3</v>
      </c>
      <c r="K37" t="s">
        <v>336</v>
      </c>
      <c r="L37">
        <v>1191</v>
      </c>
      <c r="N37">
        <v>1013</v>
      </c>
      <c r="O37" t="s">
        <v>337</v>
      </c>
      <c r="P37" t="s">
        <v>337</v>
      </c>
      <c r="Q37">
        <v>1</v>
      </c>
      <c r="X37">
        <v>132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46</v>
      </c>
      <c r="AG37">
        <v>145.20000000000002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ROW(Source!A36)</f>
        <v>36</v>
      </c>
      <c r="B38">
        <v>80605058</v>
      </c>
      <c r="C38">
        <v>80605031</v>
      </c>
      <c r="D38">
        <v>79233389</v>
      </c>
      <c r="E38">
        <v>1</v>
      </c>
      <c r="F38">
        <v>1</v>
      </c>
      <c r="G38">
        <v>1080</v>
      </c>
      <c r="H38">
        <v>3</v>
      </c>
      <c r="I38" t="s">
        <v>436</v>
      </c>
      <c r="J38" t="s">
        <v>437</v>
      </c>
      <c r="K38" t="s">
        <v>438</v>
      </c>
      <c r="L38">
        <v>1348</v>
      </c>
      <c r="N38">
        <v>1009</v>
      </c>
      <c r="O38" t="s">
        <v>67</v>
      </c>
      <c r="P38" t="s">
        <v>67</v>
      </c>
      <c r="Q38">
        <v>1000</v>
      </c>
      <c r="X38">
        <v>6.0000000000000001E-3</v>
      </c>
      <c r="Y38">
        <v>6512.79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6.0000000000000001E-3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ROW(Source!A36)</f>
        <v>36</v>
      </c>
      <c r="B39">
        <v>80605059</v>
      </c>
      <c r="C39">
        <v>80605031</v>
      </c>
      <c r="D39">
        <v>79233464</v>
      </c>
      <c r="E39">
        <v>1</v>
      </c>
      <c r="F39">
        <v>1</v>
      </c>
      <c r="G39">
        <v>1080</v>
      </c>
      <c r="H39">
        <v>3</v>
      </c>
      <c r="I39" t="s">
        <v>439</v>
      </c>
      <c r="J39" t="s">
        <v>440</v>
      </c>
      <c r="K39" t="s">
        <v>441</v>
      </c>
      <c r="L39">
        <v>1339</v>
      </c>
      <c r="N39">
        <v>1007</v>
      </c>
      <c r="O39" t="s">
        <v>57</v>
      </c>
      <c r="P39" t="s">
        <v>57</v>
      </c>
      <c r="Q39">
        <v>1</v>
      </c>
      <c r="X39">
        <v>1.7999999999999999E-2</v>
      </c>
      <c r="Y39">
        <v>1821.37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1.7999999999999999E-2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ROW(Source!A36)</f>
        <v>36</v>
      </c>
      <c r="B40">
        <v>80605060</v>
      </c>
      <c r="C40">
        <v>80605031</v>
      </c>
      <c r="D40">
        <v>79233345</v>
      </c>
      <c r="E40">
        <v>1</v>
      </c>
      <c r="F40">
        <v>1</v>
      </c>
      <c r="G40">
        <v>1080</v>
      </c>
      <c r="H40">
        <v>3</v>
      </c>
      <c r="I40" t="s">
        <v>442</v>
      </c>
      <c r="J40" t="s">
        <v>443</v>
      </c>
      <c r="K40" t="s">
        <v>444</v>
      </c>
      <c r="L40">
        <v>1339</v>
      </c>
      <c r="N40">
        <v>1007</v>
      </c>
      <c r="O40" t="s">
        <v>57</v>
      </c>
      <c r="P40" t="s">
        <v>57</v>
      </c>
      <c r="Q40">
        <v>1</v>
      </c>
      <c r="X40">
        <v>0.3</v>
      </c>
      <c r="Y40">
        <v>2464.94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ROW(Source!A36)</f>
        <v>36</v>
      </c>
      <c r="B41">
        <v>80605061</v>
      </c>
      <c r="C41">
        <v>80605031</v>
      </c>
      <c r="D41">
        <v>79233944</v>
      </c>
      <c r="E41">
        <v>1</v>
      </c>
      <c r="F41">
        <v>1</v>
      </c>
      <c r="G41">
        <v>1080</v>
      </c>
      <c r="H41">
        <v>3</v>
      </c>
      <c r="I41" t="s">
        <v>445</v>
      </c>
      <c r="J41" t="s">
        <v>446</v>
      </c>
      <c r="K41" t="s">
        <v>447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X41">
        <v>5.4000000000000003E-3</v>
      </c>
      <c r="Y41">
        <v>9089.68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5.4000000000000003E-3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ROW(Source!A36)</f>
        <v>36</v>
      </c>
      <c r="B42">
        <v>80605062</v>
      </c>
      <c r="C42">
        <v>80605031</v>
      </c>
      <c r="D42">
        <v>79223544</v>
      </c>
      <c r="E42">
        <v>1080</v>
      </c>
      <c r="F42">
        <v>1</v>
      </c>
      <c r="G42">
        <v>1080</v>
      </c>
      <c r="H42">
        <v>3</v>
      </c>
      <c r="I42" t="s">
        <v>448</v>
      </c>
      <c r="J42" t="s">
        <v>3</v>
      </c>
      <c r="K42" t="s">
        <v>449</v>
      </c>
      <c r="L42">
        <v>1339</v>
      </c>
      <c r="N42">
        <v>1007</v>
      </c>
      <c r="O42" t="s">
        <v>57</v>
      </c>
      <c r="P42" t="s">
        <v>57</v>
      </c>
      <c r="Q42">
        <v>1</v>
      </c>
      <c r="X42">
        <v>0.41599999999999998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0.41599999999999998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ROW(Source!A37)</f>
        <v>37</v>
      </c>
      <c r="B43">
        <v>80605057</v>
      </c>
      <c r="C43">
        <v>80605031</v>
      </c>
      <c r="D43">
        <v>79190968</v>
      </c>
      <c r="E43">
        <v>1080</v>
      </c>
      <c r="F43">
        <v>1</v>
      </c>
      <c r="G43">
        <v>1080</v>
      </c>
      <c r="H43">
        <v>1</v>
      </c>
      <c r="I43" t="s">
        <v>335</v>
      </c>
      <c r="J43" t="s">
        <v>3</v>
      </c>
      <c r="K43" t="s">
        <v>336</v>
      </c>
      <c r="L43">
        <v>1191</v>
      </c>
      <c r="N43">
        <v>1013</v>
      </c>
      <c r="O43" t="s">
        <v>337</v>
      </c>
      <c r="P43" t="s">
        <v>337</v>
      </c>
      <c r="Q43">
        <v>1</v>
      </c>
      <c r="X43">
        <v>132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46</v>
      </c>
      <c r="AG43">
        <v>145.20000000000002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ROW(Source!A37)</f>
        <v>37</v>
      </c>
      <c r="B44">
        <v>80605058</v>
      </c>
      <c r="C44">
        <v>80605031</v>
      </c>
      <c r="D44">
        <v>79233389</v>
      </c>
      <c r="E44">
        <v>1</v>
      </c>
      <c r="F44">
        <v>1</v>
      </c>
      <c r="G44">
        <v>1080</v>
      </c>
      <c r="H44">
        <v>3</v>
      </c>
      <c r="I44" t="s">
        <v>436</v>
      </c>
      <c r="J44" t="s">
        <v>437</v>
      </c>
      <c r="K44" t="s">
        <v>438</v>
      </c>
      <c r="L44">
        <v>1348</v>
      </c>
      <c r="N44">
        <v>1009</v>
      </c>
      <c r="O44" t="s">
        <v>67</v>
      </c>
      <c r="P44" t="s">
        <v>67</v>
      </c>
      <c r="Q44">
        <v>1000</v>
      </c>
      <c r="X44">
        <v>6.0000000000000001E-3</v>
      </c>
      <c r="Y44">
        <v>6512.79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6.0000000000000001E-3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ROW(Source!A37)</f>
        <v>37</v>
      </c>
      <c r="B45">
        <v>80605059</v>
      </c>
      <c r="C45">
        <v>80605031</v>
      </c>
      <c r="D45">
        <v>79233464</v>
      </c>
      <c r="E45">
        <v>1</v>
      </c>
      <c r="F45">
        <v>1</v>
      </c>
      <c r="G45">
        <v>1080</v>
      </c>
      <c r="H45">
        <v>3</v>
      </c>
      <c r="I45" t="s">
        <v>439</v>
      </c>
      <c r="J45" t="s">
        <v>440</v>
      </c>
      <c r="K45" t="s">
        <v>441</v>
      </c>
      <c r="L45">
        <v>1339</v>
      </c>
      <c r="N45">
        <v>1007</v>
      </c>
      <c r="O45" t="s">
        <v>57</v>
      </c>
      <c r="P45" t="s">
        <v>57</v>
      </c>
      <c r="Q45">
        <v>1</v>
      </c>
      <c r="X45">
        <v>1.7999999999999999E-2</v>
      </c>
      <c r="Y45">
        <v>1821.37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1.7999999999999999E-2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ROW(Source!A37)</f>
        <v>37</v>
      </c>
      <c r="B46">
        <v>80605060</v>
      </c>
      <c r="C46">
        <v>80605031</v>
      </c>
      <c r="D46">
        <v>79233345</v>
      </c>
      <c r="E46">
        <v>1</v>
      </c>
      <c r="F46">
        <v>1</v>
      </c>
      <c r="G46">
        <v>1080</v>
      </c>
      <c r="H46">
        <v>3</v>
      </c>
      <c r="I46" t="s">
        <v>442</v>
      </c>
      <c r="J46" t="s">
        <v>443</v>
      </c>
      <c r="K46" t="s">
        <v>444</v>
      </c>
      <c r="L46">
        <v>1339</v>
      </c>
      <c r="N46">
        <v>1007</v>
      </c>
      <c r="O46" t="s">
        <v>57</v>
      </c>
      <c r="P46" t="s">
        <v>57</v>
      </c>
      <c r="Q46">
        <v>1</v>
      </c>
      <c r="X46">
        <v>0.3</v>
      </c>
      <c r="Y46">
        <v>2464.94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0.3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ROW(Source!A37)</f>
        <v>37</v>
      </c>
      <c r="B47">
        <v>80605061</v>
      </c>
      <c r="C47">
        <v>80605031</v>
      </c>
      <c r="D47">
        <v>79233944</v>
      </c>
      <c r="E47">
        <v>1</v>
      </c>
      <c r="F47">
        <v>1</v>
      </c>
      <c r="G47">
        <v>1080</v>
      </c>
      <c r="H47">
        <v>3</v>
      </c>
      <c r="I47" t="s">
        <v>445</v>
      </c>
      <c r="J47" t="s">
        <v>446</v>
      </c>
      <c r="K47" t="s">
        <v>447</v>
      </c>
      <c r="L47">
        <v>1348</v>
      </c>
      <c r="N47">
        <v>1009</v>
      </c>
      <c r="O47" t="s">
        <v>67</v>
      </c>
      <c r="P47" t="s">
        <v>67</v>
      </c>
      <c r="Q47">
        <v>1000</v>
      </c>
      <c r="X47">
        <v>5.4000000000000003E-3</v>
      </c>
      <c r="Y47">
        <v>9089.68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5.4000000000000003E-3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ROW(Source!A37)</f>
        <v>37</v>
      </c>
      <c r="B48">
        <v>80605062</v>
      </c>
      <c r="C48">
        <v>80605031</v>
      </c>
      <c r="D48">
        <v>79223544</v>
      </c>
      <c r="E48">
        <v>1080</v>
      </c>
      <c r="F48">
        <v>1</v>
      </c>
      <c r="G48">
        <v>1080</v>
      </c>
      <c r="H48">
        <v>3</v>
      </c>
      <c r="I48" t="s">
        <v>448</v>
      </c>
      <c r="J48" t="s">
        <v>3</v>
      </c>
      <c r="K48" t="s">
        <v>449</v>
      </c>
      <c r="L48">
        <v>1339</v>
      </c>
      <c r="N48">
        <v>1007</v>
      </c>
      <c r="O48" t="s">
        <v>57</v>
      </c>
      <c r="P48" t="s">
        <v>57</v>
      </c>
      <c r="Q48">
        <v>1</v>
      </c>
      <c r="X48">
        <v>0.41599999999999998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0.41599999999999998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ROW(Source!A40)</f>
        <v>40</v>
      </c>
      <c r="B49">
        <v>80605094</v>
      </c>
      <c r="C49">
        <v>80605064</v>
      </c>
      <c r="D49">
        <v>79190968</v>
      </c>
      <c r="E49">
        <v>1080</v>
      </c>
      <c r="F49">
        <v>1</v>
      </c>
      <c r="G49">
        <v>1080</v>
      </c>
      <c r="H49">
        <v>1</v>
      </c>
      <c r="I49" t="s">
        <v>335</v>
      </c>
      <c r="J49" t="s">
        <v>3</v>
      </c>
      <c r="K49" t="s">
        <v>336</v>
      </c>
      <c r="L49">
        <v>1191</v>
      </c>
      <c r="N49">
        <v>1013</v>
      </c>
      <c r="O49" t="s">
        <v>337</v>
      </c>
      <c r="P49" t="s">
        <v>337</v>
      </c>
      <c r="Q49">
        <v>1</v>
      </c>
      <c r="X49">
        <v>21.2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46</v>
      </c>
      <c r="AG49">
        <v>23.32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ROW(Source!A40)</f>
        <v>40</v>
      </c>
      <c r="B50">
        <v>80605095</v>
      </c>
      <c r="C50">
        <v>80605064</v>
      </c>
      <c r="D50">
        <v>79265141</v>
      </c>
      <c r="E50">
        <v>1</v>
      </c>
      <c r="F50">
        <v>1</v>
      </c>
      <c r="G50">
        <v>1080</v>
      </c>
      <c r="H50">
        <v>2</v>
      </c>
      <c r="I50" t="s">
        <v>345</v>
      </c>
      <c r="J50" t="s">
        <v>346</v>
      </c>
      <c r="K50" t="s">
        <v>347</v>
      </c>
      <c r="L50">
        <v>1368</v>
      </c>
      <c r="N50">
        <v>1011</v>
      </c>
      <c r="O50" t="s">
        <v>341</v>
      </c>
      <c r="P50" t="s">
        <v>341</v>
      </c>
      <c r="Q50">
        <v>1</v>
      </c>
      <c r="X50">
        <v>0.2</v>
      </c>
      <c r="Y50">
        <v>0</v>
      </c>
      <c r="Z50">
        <v>83.1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46</v>
      </c>
      <c r="AG50">
        <v>0.22000000000000003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ROW(Source!A40)</f>
        <v>40</v>
      </c>
      <c r="B51">
        <v>80605096</v>
      </c>
      <c r="C51">
        <v>80605064</v>
      </c>
      <c r="D51">
        <v>79264566</v>
      </c>
      <c r="E51">
        <v>1</v>
      </c>
      <c r="F51">
        <v>1</v>
      </c>
      <c r="G51">
        <v>1080</v>
      </c>
      <c r="H51">
        <v>2</v>
      </c>
      <c r="I51" t="s">
        <v>450</v>
      </c>
      <c r="J51" t="s">
        <v>451</v>
      </c>
      <c r="K51" t="s">
        <v>452</v>
      </c>
      <c r="L51">
        <v>1368</v>
      </c>
      <c r="N51">
        <v>1011</v>
      </c>
      <c r="O51" t="s">
        <v>341</v>
      </c>
      <c r="P51" t="s">
        <v>341</v>
      </c>
      <c r="Q51">
        <v>1</v>
      </c>
      <c r="X51">
        <v>1.95</v>
      </c>
      <c r="Y51">
        <v>0</v>
      </c>
      <c r="Z51">
        <v>12.32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46</v>
      </c>
      <c r="AG51">
        <v>2.145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ROW(Source!A40)</f>
        <v>40</v>
      </c>
      <c r="B52">
        <v>80605097</v>
      </c>
      <c r="C52">
        <v>80605064</v>
      </c>
      <c r="D52">
        <v>79233374</v>
      </c>
      <c r="E52">
        <v>1</v>
      </c>
      <c r="F52">
        <v>1</v>
      </c>
      <c r="G52">
        <v>1080</v>
      </c>
      <c r="H52">
        <v>3</v>
      </c>
      <c r="I52" t="s">
        <v>416</v>
      </c>
      <c r="J52" t="s">
        <v>417</v>
      </c>
      <c r="K52" t="s">
        <v>418</v>
      </c>
      <c r="L52">
        <v>1346</v>
      </c>
      <c r="N52">
        <v>1009</v>
      </c>
      <c r="O52" t="s">
        <v>37</v>
      </c>
      <c r="P52" t="s">
        <v>37</v>
      </c>
      <c r="Q52">
        <v>1</v>
      </c>
      <c r="X52">
        <v>0.1</v>
      </c>
      <c r="Y52">
        <v>1.61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ROW(Source!A40)</f>
        <v>40</v>
      </c>
      <c r="B53">
        <v>80605098</v>
      </c>
      <c r="C53">
        <v>80605064</v>
      </c>
      <c r="D53">
        <v>79233554</v>
      </c>
      <c r="E53">
        <v>1</v>
      </c>
      <c r="F53">
        <v>1</v>
      </c>
      <c r="G53">
        <v>1080</v>
      </c>
      <c r="H53">
        <v>3</v>
      </c>
      <c r="I53" t="s">
        <v>453</v>
      </c>
      <c r="J53" t="s">
        <v>454</v>
      </c>
      <c r="K53" t="s">
        <v>455</v>
      </c>
      <c r="L53">
        <v>1348</v>
      </c>
      <c r="N53">
        <v>1009</v>
      </c>
      <c r="O53" t="s">
        <v>67</v>
      </c>
      <c r="P53" t="s">
        <v>67</v>
      </c>
      <c r="Q53">
        <v>1000</v>
      </c>
      <c r="X53">
        <v>2.4E-2</v>
      </c>
      <c r="Y53">
        <v>7350.08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2.4E-2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ROW(Source!A40)</f>
        <v>40</v>
      </c>
      <c r="B54">
        <v>80605099</v>
      </c>
      <c r="C54">
        <v>80605064</v>
      </c>
      <c r="D54">
        <v>79233326</v>
      </c>
      <c r="E54">
        <v>1</v>
      </c>
      <c r="F54">
        <v>1</v>
      </c>
      <c r="G54">
        <v>1080</v>
      </c>
      <c r="H54">
        <v>3</v>
      </c>
      <c r="I54" t="s">
        <v>456</v>
      </c>
      <c r="J54" t="s">
        <v>457</v>
      </c>
      <c r="K54" t="s">
        <v>458</v>
      </c>
      <c r="L54">
        <v>1348</v>
      </c>
      <c r="N54">
        <v>1009</v>
      </c>
      <c r="O54" t="s">
        <v>67</v>
      </c>
      <c r="P54" t="s">
        <v>67</v>
      </c>
      <c r="Q54">
        <v>1000</v>
      </c>
      <c r="X54">
        <v>1.6E-2</v>
      </c>
      <c r="Y54">
        <v>3797.94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1.6E-2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ROW(Source!A40)</f>
        <v>40</v>
      </c>
      <c r="B55">
        <v>80605100</v>
      </c>
      <c r="C55">
        <v>80605064</v>
      </c>
      <c r="D55">
        <v>79227281</v>
      </c>
      <c r="E55">
        <v>1080</v>
      </c>
      <c r="F55">
        <v>1</v>
      </c>
      <c r="G55">
        <v>1080</v>
      </c>
      <c r="H55">
        <v>3</v>
      </c>
      <c r="I55" t="s">
        <v>459</v>
      </c>
      <c r="J55" t="s">
        <v>3</v>
      </c>
      <c r="K55" t="s">
        <v>460</v>
      </c>
      <c r="L55">
        <v>1348</v>
      </c>
      <c r="N55">
        <v>1009</v>
      </c>
      <c r="O55" t="s">
        <v>67</v>
      </c>
      <c r="P55" t="s">
        <v>67</v>
      </c>
      <c r="Q55">
        <v>1000</v>
      </c>
      <c r="X55">
        <v>0.24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0.24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ROW(Source!A41)</f>
        <v>41</v>
      </c>
      <c r="B56">
        <v>80605094</v>
      </c>
      <c r="C56">
        <v>80605064</v>
      </c>
      <c r="D56">
        <v>79190968</v>
      </c>
      <c r="E56">
        <v>1080</v>
      </c>
      <c r="F56">
        <v>1</v>
      </c>
      <c r="G56">
        <v>1080</v>
      </c>
      <c r="H56">
        <v>1</v>
      </c>
      <c r="I56" t="s">
        <v>335</v>
      </c>
      <c r="J56" t="s">
        <v>3</v>
      </c>
      <c r="K56" t="s">
        <v>336</v>
      </c>
      <c r="L56">
        <v>1191</v>
      </c>
      <c r="N56">
        <v>1013</v>
      </c>
      <c r="O56" t="s">
        <v>337</v>
      </c>
      <c r="P56" t="s">
        <v>337</v>
      </c>
      <c r="Q56">
        <v>1</v>
      </c>
      <c r="X56">
        <v>21.2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46</v>
      </c>
      <c r="AG56">
        <v>23.32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ROW(Source!A41)</f>
        <v>41</v>
      </c>
      <c r="B57">
        <v>80605095</v>
      </c>
      <c r="C57">
        <v>80605064</v>
      </c>
      <c r="D57">
        <v>79265141</v>
      </c>
      <c r="E57">
        <v>1</v>
      </c>
      <c r="F57">
        <v>1</v>
      </c>
      <c r="G57">
        <v>1080</v>
      </c>
      <c r="H57">
        <v>2</v>
      </c>
      <c r="I57" t="s">
        <v>345</v>
      </c>
      <c r="J57" t="s">
        <v>346</v>
      </c>
      <c r="K57" t="s">
        <v>347</v>
      </c>
      <c r="L57">
        <v>1368</v>
      </c>
      <c r="N57">
        <v>1011</v>
      </c>
      <c r="O57" t="s">
        <v>341</v>
      </c>
      <c r="P57" t="s">
        <v>341</v>
      </c>
      <c r="Q57">
        <v>1</v>
      </c>
      <c r="X57">
        <v>0.2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46</v>
      </c>
      <c r="AG57">
        <v>0.22000000000000003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ROW(Source!A41)</f>
        <v>41</v>
      </c>
      <c r="B58">
        <v>80605096</v>
      </c>
      <c r="C58">
        <v>80605064</v>
      </c>
      <c r="D58">
        <v>79264566</v>
      </c>
      <c r="E58">
        <v>1</v>
      </c>
      <c r="F58">
        <v>1</v>
      </c>
      <c r="G58">
        <v>1080</v>
      </c>
      <c r="H58">
        <v>2</v>
      </c>
      <c r="I58" t="s">
        <v>450</v>
      </c>
      <c r="J58" t="s">
        <v>451</v>
      </c>
      <c r="K58" t="s">
        <v>452</v>
      </c>
      <c r="L58">
        <v>1368</v>
      </c>
      <c r="N58">
        <v>1011</v>
      </c>
      <c r="O58" t="s">
        <v>341</v>
      </c>
      <c r="P58" t="s">
        <v>341</v>
      </c>
      <c r="Q58">
        <v>1</v>
      </c>
      <c r="X58">
        <v>1.95</v>
      </c>
      <c r="Y58">
        <v>0</v>
      </c>
      <c r="Z58">
        <v>12.32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46</v>
      </c>
      <c r="AG58">
        <v>2.145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ROW(Source!A41)</f>
        <v>41</v>
      </c>
      <c r="B59">
        <v>80605097</v>
      </c>
      <c r="C59">
        <v>80605064</v>
      </c>
      <c r="D59">
        <v>79233374</v>
      </c>
      <c r="E59">
        <v>1</v>
      </c>
      <c r="F59">
        <v>1</v>
      </c>
      <c r="G59">
        <v>1080</v>
      </c>
      <c r="H59">
        <v>3</v>
      </c>
      <c r="I59" t="s">
        <v>416</v>
      </c>
      <c r="J59" t="s">
        <v>417</v>
      </c>
      <c r="K59" t="s">
        <v>418</v>
      </c>
      <c r="L59">
        <v>1346</v>
      </c>
      <c r="N59">
        <v>1009</v>
      </c>
      <c r="O59" t="s">
        <v>37</v>
      </c>
      <c r="P59" t="s">
        <v>37</v>
      </c>
      <c r="Q59">
        <v>1</v>
      </c>
      <c r="X59">
        <v>0.1</v>
      </c>
      <c r="Y59">
        <v>1.61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ROW(Source!A41)</f>
        <v>41</v>
      </c>
      <c r="B60">
        <v>80605098</v>
      </c>
      <c r="C60">
        <v>80605064</v>
      </c>
      <c r="D60">
        <v>79233554</v>
      </c>
      <c r="E60">
        <v>1</v>
      </c>
      <c r="F60">
        <v>1</v>
      </c>
      <c r="G60">
        <v>1080</v>
      </c>
      <c r="H60">
        <v>3</v>
      </c>
      <c r="I60" t="s">
        <v>453</v>
      </c>
      <c r="J60" t="s">
        <v>454</v>
      </c>
      <c r="K60" t="s">
        <v>455</v>
      </c>
      <c r="L60">
        <v>1348</v>
      </c>
      <c r="N60">
        <v>1009</v>
      </c>
      <c r="O60" t="s">
        <v>67</v>
      </c>
      <c r="P60" t="s">
        <v>67</v>
      </c>
      <c r="Q60">
        <v>1000</v>
      </c>
      <c r="X60">
        <v>2.4E-2</v>
      </c>
      <c r="Y60">
        <v>7350.08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2.4E-2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ROW(Source!A41)</f>
        <v>41</v>
      </c>
      <c r="B61">
        <v>80605099</v>
      </c>
      <c r="C61">
        <v>80605064</v>
      </c>
      <c r="D61">
        <v>79233326</v>
      </c>
      <c r="E61">
        <v>1</v>
      </c>
      <c r="F61">
        <v>1</v>
      </c>
      <c r="G61">
        <v>1080</v>
      </c>
      <c r="H61">
        <v>3</v>
      </c>
      <c r="I61" t="s">
        <v>456</v>
      </c>
      <c r="J61" t="s">
        <v>457</v>
      </c>
      <c r="K61" t="s">
        <v>458</v>
      </c>
      <c r="L61">
        <v>1348</v>
      </c>
      <c r="N61">
        <v>1009</v>
      </c>
      <c r="O61" t="s">
        <v>67</v>
      </c>
      <c r="P61" t="s">
        <v>67</v>
      </c>
      <c r="Q61">
        <v>1000</v>
      </c>
      <c r="X61">
        <v>1.6E-2</v>
      </c>
      <c r="Y61">
        <v>3797.94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1.6E-2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ROW(Source!A41)</f>
        <v>41</v>
      </c>
      <c r="B62">
        <v>80605100</v>
      </c>
      <c r="C62">
        <v>80605064</v>
      </c>
      <c r="D62">
        <v>79227281</v>
      </c>
      <c r="E62">
        <v>1080</v>
      </c>
      <c r="F62">
        <v>1</v>
      </c>
      <c r="G62">
        <v>1080</v>
      </c>
      <c r="H62">
        <v>3</v>
      </c>
      <c r="I62" t="s">
        <v>459</v>
      </c>
      <c r="J62" t="s">
        <v>3</v>
      </c>
      <c r="K62" t="s">
        <v>460</v>
      </c>
      <c r="L62">
        <v>1348</v>
      </c>
      <c r="N62">
        <v>1009</v>
      </c>
      <c r="O62" t="s">
        <v>67</v>
      </c>
      <c r="P62" t="s">
        <v>67</v>
      </c>
      <c r="Q62">
        <v>1000</v>
      </c>
      <c r="X62">
        <v>0.24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0.24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ROW(Source!A44)</f>
        <v>44</v>
      </c>
      <c r="B63">
        <v>80605118</v>
      </c>
      <c r="C63">
        <v>80605102</v>
      </c>
      <c r="D63">
        <v>79190968</v>
      </c>
      <c r="E63">
        <v>1080</v>
      </c>
      <c r="F63">
        <v>1</v>
      </c>
      <c r="G63">
        <v>1080</v>
      </c>
      <c r="H63">
        <v>1</v>
      </c>
      <c r="I63" t="s">
        <v>335</v>
      </c>
      <c r="J63" t="s">
        <v>3</v>
      </c>
      <c r="K63" t="s">
        <v>336</v>
      </c>
      <c r="L63">
        <v>1191</v>
      </c>
      <c r="N63">
        <v>1013</v>
      </c>
      <c r="O63" t="s">
        <v>337</v>
      </c>
      <c r="P63" t="s">
        <v>337</v>
      </c>
      <c r="Q63">
        <v>1</v>
      </c>
      <c r="X63">
        <v>32.26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32.26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ROW(Source!A44)</f>
        <v>44</v>
      </c>
      <c r="B64">
        <v>80605119</v>
      </c>
      <c r="C64">
        <v>80605102</v>
      </c>
      <c r="D64">
        <v>79264736</v>
      </c>
      <c r="E64">
        <v>1</v>
      </c>
      <c r="F64">
        <v>1</v>
      </c>
      <c r="G64">
        <v>1080</v>
      </c>
      <c r="H64">
        <v>2</v>
      </c>
      <c r="I64" t="s">
        <v>461</v>
      </c>
      <c r="J64" t="s">
        <v>462</v>
      </c>
      <c r="K64" t="s">
        <v>463</v>
      </c>
      <c r="L64">
        <v>1368</v>
      </c>
      <c r="N64">
        <v>1011</v>
      </c>
      <c r="O64" t="s">
        <v>341</v>
      </c>
      <c r="P64" t="s">
        <v>341</v>
      </c>
      <c r="Q64">
        <v>1</v>
      </c>
      <c r="X64">
        <v>15.89</v>
      </c>
      <c r="Y64">
        <v>0</v>
      </c>
      <c r="Z64">
        <v>41.45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15.89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ROW(Source!A44)</f>
        <v>44</v>
      </c>
      <c r="B65">
        <v>80605120</v>
      </c>
      <c r="C65">
        <v>80605102</v>
      </c>
      <c r="D65">
        <v>79265224</v>
      </c>
      <c r="E65">
        <v>1</v>
      </c>
      <c r="F65">
        <v>1</v>
      </c>
      <c r="G65">
        <v>1080</v>
      </c>
      <c r="H65">
        <v>2</v>
      </c>
      <c r="I65" t="s">
        <v>431</v>
      </c>
      <c r="J65" t="s">
        <v>432</v>
      </c>
      <c r="K65" t="s">
        <v>433</v>
      </c>
      <c r="L65">
        <v>1368</v>
      </c>
      <c r="N65">
        <v>1011</v>
      </c>
      <c r="O65" t="s">
        <v>341</v>
      </c>
      <c r="P65" t="s">
        <v>341</v>
      </c>
      <c r="Q65">
        <v>1</v>
      </c>
      <c r="X65">
        <v>31.78</v>
      </c>
      <c r="Y65">
        <v>0</v>
      </c>
      <c r="Z65">
        <v>0.5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31.78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ROW(Source!A45)</f>
        <v>45</v>
      </c>
      <c r="B66">
        <v>80605118</v>
      </c>
      <c r="C66">
        <v>80605102</v>
      </c>
      <c r="D66">
        <v>79190968</v>
      </c>
      <c r="E66">
        <v>1080</v>
      </c>
      <c r="F66">
        <v>1</v>
      </c>
      <c r="G66">
        <v>1080</v>
      </c>
      <c r="H66">
        <v>1</v>
      </c>
      <c r="I66" t="s">
        <v>335</v>
      </c>
      <c r="J66" t="s">
        <v>3</v>
      </c>
      <c r="K66" t="s">
        <v>336</v>
      </c>
      <c r="L66">
        <v>1191</v>
      </c>
      <c r="N66">
        <v>1013</v>
      </c>
      <c r="O66" t="s">
        <v>337</v>
      </c>
      <c r="P66" t="s">
        <v>337</v>
      </c>
      <c r="Q66">
        <v>1</v>
      </c>
      <c r="X66">
        <v>32.26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32.26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ROW(Source!A45)</f>
        <v>45</v>
      </c>
      <c r="B67">
        <v>80605119</v>
      </c>
      <c r="C67">
        <v>80605102</v>
      </c>
      <c r="D67">
        <v>79264736</v>
      </c>
      <c r="E67">
        <v>1</v>
      </c>
      <c r="F67">
        <v>1</v>
      </c>
      <c r="G67">
        <v>1080</v>
      </c>
      <c r="H67">
        <v>2</v>
      </c>
      <c r="I67" t="s">
        <v>461</v>
      </c>
      <c r="J67" t="s">
        <v>462</v>
      </c>
      <c r="K67" t="s">
        <v>463</v>
      </c>
      <c r="L67">
        <v>1368</v>
      </c>
      <c r="N67">
        <v>1011</v>
      </c>
      <c r="O67" t="s">
        <v>341</v>
      </c>
      <c r="P67" t="s">
        <v>341</v>
      </c>
      <c r="Q67">
        <v>1</v>
      </c>
      <c r="X67">
        <v>15.89</v>
      </c>
      <c r="Y67">
        <v>0</v>
      </c>
      <c r="Z67">
        <v>41.45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15.89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ROW(Source!A45)</f>
        <v>45</v>
      </c>
      <c r="B68">
        <v>80605120</v>
      </c>
      <c r="C68">
        <v>80605102</v>
      </c>
      <c r="D68">
        <v>79265224</v>
      </c>
      <c r="E68">
        <v>1</v>
      </c>
      <c r="F68">
        <v>1</v>
      </c>
      <c r="G68">
        <v>1080</v>
      </c>
      <c r="H68">
        <v>2</v>
      </c>
      <c r="I68" t="s">
        <v>431</v>
      </c>
      <c r="J68" t="s">
        <v>432</v>
      </c>
      <c r="K68" t="s">
        <v>433</v>
      </c>
      <c r="L68">
        <v>1368</v>
      </c>
      <c r="N68">
        <v>1011</v>
      </c>
      <c r="O68" t="s">
        <v>341</v>
      </c>
      <c r="P68" t="s">
        <v>341</v>
      </c>
      <c r="Q68">
        <v>1</v>
      </c>
      <c r="X68">
        <v>31.78</v>
      </c>
      <c r="Y68">
        <v>0</v>
      </c>
      <c r="Z68">
        <v>0.5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31.78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ROW(Source!A46)</f>
        <v>46</v>
      </c>
      <c r="B69">
        <v>80605141</v>
      </c>
      <c r="C69">
        <v>80605121</v>
      </c>
      <c r="D69">
        <v>79190968</v>
      </c>
      <c r="E69">
        <v>1080</v>
      </c>
      <c r="F69">
        <v>1</v>
      </c>
      <c r="G69">
        <v>1080</v>
      </c>
      <c r="H69">
        <v>1</v>
      </c>
      <c r="I69" t="s">
        <v>335</v>
      </c>
      <c r="J69" t="s">
        <v>3</v>
      </c>
      <c r="K69" t="s">
        <v>336</v>
      </c>
      <c r="L69">
        <v>1191</v>
      </c>
      <c r="N69">
        <v>1013</v>
      </c>
      <c r="O69" t="s">
        <v>337</v>
      </c>
      <c r="P69" t="s">
        <v>337</v>
      </c>
      <c r="Q69">
        <v>1</v>
      </c>
      <c r="X69">
        <v>474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474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ROW(Source!A46)</f>
        <v>46</v>
      </c>
      <c r="B70">
        <v>80605142</v>
      </c>
      <c r="C70">
        <v>80605121</v>
      </c>
      <c r="D70">
        <v>79265141</v>
      </c>
      <c r="E70">
        <v>1</v>
      </c>
      <c r="F70">
        <v>1</v>
      </c>
      <c r="G70">
        <v>1080</v>
      </c>
      <c r="H70">
        <v>2</v>
      </c>
      <c r="I70" t="s">
        <v>345</v>
      </c>
      <c r="J70" t="s">
        <v>346</v>
      </c>
      <c r="K70" t="s">
        <v>347</v>
      </c>
      <c r="L70">
        <v>1368</v>
      </c>
      <c r="N70">
        <v>1011</v>
      </c>
      <c r="O70" t="s">
        <v>341</v>
      </c>
      <c r="P70" t="s">
        <v>341</v>
      </c>
      <c r="Q70">
        <v>1</v>
      </c>
      <c r="X70">
        <v>0.02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0.02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ROW(Source!A46)</f>
        <v>46</v>
      </c>
      <c r="B71">
        <v>80605143</v>
      </c>
      <c r="C71">
        <v>80605121</v>
      </c>
      <c r="D71">
        <v>79233389</v>
      </c>
      <c r="E71">
        <v>1</v>
      </c>
      <c r="F71">
        <v>1</v>
      </c>
      <c r="G71">
        <v>1080</v>
      </c>
      <c r="H71">
        <v>3</v>
      </c>
      <c r="I71" t="s">
        <v>436</v>
      </c>
      <c r="J71" t="s">
        <v>437</v>
      </c>
      <c r="K71" t="s">
        <v>438</v>
      </c>
      <c r="L71">
        <v>1348</v>
      </c>
      <c r="N71">
        <v>1009</v>
      </c>
      <c r="O71" t="s">
        <v>67</v>
      </c>
      <c r="P71" t="s">
        <v>67</v>
      </c>
      <c r="Q71">
        <v>1000</v>
      </c>
      <c r="X71">
        <v>3.0000000000000001E-3</v>
      </c>
      <c r="Y71">
        <v>6512.79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3.0000000000000001E-3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ROW(Source!A46)</f>
        <v>46</v>
      </c>
      <c r="B72">
        <v>80605144</v>
      </c>
      <c r="C72">
        <v>80605121</v>
      </c>
      <c r="D72">
        <v>79222060</v>
      </c>
      <c r="E72">
        <v>1080</v>
      </c>
      <c r="F72">
        <v>1</v>
      </c>
      <c r="G72">
        <v>1080</v>
      </c>
      <c r="H72">
        <v>3</v>
      </c>
      <c r="I72" t="s">
        <v>464</v>
      </c>
      <c r="J72" t="s">
        <v>3</v>
      </c>
      <c r="K72" t="s">
        <v>465</v>
      </c>
      <c r="L72">
        <v>1339</v>
      </c>
      <c r="N72">
        <v>1007</v>
      </c>
      <c r="O72" t="s">
        <v>57</v>
      </c>
      <c r="P72" t="s">
        <v>57</v>
      </c>
      <c r="Q72">
        <v>1</v>
      </c>
      <c r="X72">
        <v>0.47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0.47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ROW(Source!A47)</f>
        <v>47</v>
      </c>
      <c r="B73">
        <v>80605141</v>
      </c>
      <c r="C73">
        <v>80605121</v>
      </c>
      <c r="D73">
        <v>79190968</v>
      </c>
      <c r="E73">
        <v>1080</v>
      </c>
      <c r="F73">
        <v>1</v>
      </c>
      <c r="G73">
        <v>1080</v>
      </c>
      <c r="H73">
        <v>1</v>
      </c>
      <c r="I73" t="s">
        <v>335</v>
      </c>
      <c r="J73" t="s">
        <v>3</v>
      </c>
      <c r="K73" t="s">
        <v>336</v>
      </c>
      <c r="L73">
        <v>1191</v>
      </c>
      <c r="N73">
        <v>1013</v>
      </c>
      <c r="O73" t="s">
        <v>337</v>
      </c>
      <c r="P73" t="s">
        <v>337</v>
      </c>
      <c r="Q73">
        <v>1</v>
      </c>
      <c r="X73">
        <v>474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474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ROW(Source!A47)</f>
        <v>47</v>
      </c>
      <c r="B74">
        <v>80605142</v>
      </c>
      <c r="C74">
        <v>80605121</v>
      </c>
      <c r="D74">
        <v>79265141</v>
      </c>
      <c r="E74">
        <v>1</v>
      </c>
      <c r="F74">
        <v>1</v>
      </c>
      <c r="G74">
        <v>1080</v>
      </c>
      <c r="H74">
        <v>2</v>
      </c>
      <c r="I74" t="s">
        <v>345</v>
      </c>
      <c r="J74" t="s">
        <v>346</v>
      </c>
      <c r="K74" t="s">
        <v>347</v>
      </c>
      <c r="L74">
        <v>1368</v>
      </c>
      <c r="N74">
        <v>1011</v>
      </c>
      <c r="O74" t="s">
        <v>341</v>
      </c>
      <c r="P74" t="s">
        <v>341</v>
      </c>
      <c r="Q74">
        <v>1</v>
      </c>
      <c r="X74">
        <v>0.02</v>
      </c>
      <c r="Y74">
        <v>0</v>
      </c>
      <c r="Z74">
        <v>83.1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ROW(Source!A47)</f>
        <v>47</v>
      </c>
      <c r="B75">
        <v>80605143</v>
      </c>
      <c r="C75">
        <v>80605121</v>
      </c>
      <c r="D75">
        <v>79233389</v>
      </c>
      <c r="E75">
        <v>1</v>
      </c>
      <c r="F75">
        <v>1</v>
      </c>
      <c r="G75">
        <v>1080</v>
      </c>
      <c r="H75">
        <v>3</v>
      </c>
      <c r="I75" t="s">
        <v>436</v>
      </c>
      <c r="J75" t="s">
        <v>437</v>
      </c>
      <c r="K75" t="s">
        <v>438</v>
      </c>
      <c r="L75">
        <v>1348</v>
      </c>
      <c r="N75">
        <v>1009</v>
      </c>
      <c r="O75" t="s">
        <v>67</v>
      </c>
      <c r="P75" t="s">
        <v>67</v>
      </c>
      <c r="Q75">
        <v>1000</v>
      </c>
      <c r="X75">
        <v>3.0000000000000001E-3</v>
      </c>
      <c r="Y75">
        <v>6512.79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3.0000000000000001E-3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ROW(Source!A47)</f>
        <v>47</v>
      </c>
      <c r="B76">
        <v>80605144</v>
      </c>
      <c r="C76">
        <v>80605121</v>
      </c>
      <c r="D76">
        <v>79222060</v>
      </c>
      <c r="E76">
        <v>1080</v>
      </c>
      <c r="F76">
        <v>1</v>
      </c>
      <c r="G76">
        <v>1080</v>
      </c>
      <c r="H76">
        <v>3</v>
      </c>
      <c r="I76" t="s">
        <v>464</v>
      </c>
      <c r="J76" t="s">
        <v>3</v>
      </c>
      <c r="K76" t="s">
        <v>465</v>
      </c>
      <c r="L76">
        <v>1339</v>
      </c>
      <c r="N76">
        <v>1007</v>
      </c>
      <c r="O76" t="s">
        <v>57</v>
      </c>
      <c r="P76" t="s">
        <v>57</v>
      </c>
      <c r="Q76">
        <v>1</v>
      </c>
      <c r="X76">
        <v>0.47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0.47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ROW(Source!A50)</f>
        <v>50</v>
      </c>
      <c r="B77">
        <v>80605166</v>
      </c>
      <c r="C77">
        <v>80605146</v>
      </c>
      <c r="D77">
        <v>79190968</v>
      </c>
      <c r="E77">
        <v>1080</v>
      </c>
      <c r="F77">
        <v>1</v>
      </c>
      <c r="G77">
        <v>1080</v>
      </c>
      <c r="H77">
        <v>1</v>
      </c>
      <c r="I77" t="s">
        <v>335</v>
      </c>
      <c r="J77" t="s">
        <v>3</v>
      </c>
      <c r="K77" t="s">
        <v>336</v>
      </c>
      <c r="L77">
        <v>1191</v>
      </c>
      <c r="N77">
        <v>1013</v>
      </c>
      <c r="O77" t="s">
        <v>337</v>
      </c>
      <c r="P77" t="s">
        <v>337</v>
      </c>
      <c r="Q77">
        <v>1</v>
      </c>
      <c r="X77">
        <v>138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138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ROW(Source!A50)</f>
        <v>50</v>
      </c>
      <c r="B78">
        <v>80605167</v>
      </c>
      <c r="C78">
        <v>80605146</v>
      </c>
      <c r="D78">
        <v>79233477</v>
      </c>
      <c r="E78">
        <v>1</v>
      </c>
      <c r="F78">
        <v>1</v>
      </c>
      <c r="G78">
        <v>1080</v>
      </c>
      <c r="H78">
        <v>3</v>
      </c>
      <c r="I78" t="s">
        <v>466</v>
      </c>
      <c r="J78" t="s">
        <v>467</v>
      </c>
      <c r="K78" t="s">
        <v>468</v>
      </c>
      <c r="L78">
        <v>1339</v>
      </c>
      <c r="N78">
        <v>1007</v>
      </c>
      <c r="O78" t="s">
        <v>57</v>
      </c>
      <c r="P78" t="s">
        <v>57</v>
      </c>
      <c r="Q78">
        <v>1</v>
      </c>
      <c r="X78">
        <v>0.3</v>
      </c>
      <c r="Y78">
        <v>582.27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ROW(Source!A50)</f>
        <v>50</v>
      </c>
      <c r="B79">
        <v>80605168</v>
      </c>
      <c r="C79">
        <v>80605146</v>
      </c>
      <c r="D79">
        <v>79247089</v>
      </c>
      <c r="E79">
        <v>1</v>
      </c>
      <c r="F79">
        <v>1</v>
      </c>
      <c r="G79">
        <v>1080</v>
      </c>
      <c r="H79">
        <v>3</v>
      </c>
      <c r="I79" t="s">
        <v>469</v>
      </c>
      <c r="J79" t="s">
        <v>470</v>
      </c>
      <c r="K79" t="s">
        <v>471</v>
      </c>
      <c r="L79">
        <v>1301</v>
      </c>
      <c r="N79">
        <v>1003</v>
      </c>
      <c r="O79" t="s">
        <v>189</v>
      </c>
      <c r="P79" t="s">
        <v>189</v>
      </c>
      <c r="Q79">
        <v>1</v>
      </c>
      <c r="X79">
        <v>990</v>
      </c>
      <c r="Y79">
        <v>14.97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990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ROW(Source!A50)</f>
        <v>50</v>
      </c>
      <c r="B80">
        <v>80605169</v>
      </c>
      <c r="C80">
        <v>80605146</v>
      </c>
      <c r="D80">
        <v>79247122</v>
      </c>
      <c r="E80">
        <v>1</v>
      </c>
      <c r="F80">
        <v>1</v>
      </c>
      <c r="G80">
        <v>1080</v>
      </c>
      <c r="H80">
        <v>3</v>
      </c>
      <c r="I80" t="s">
        <v>472</v>
      </c>
      <c r="J80" t="s">
        <v>473</v>
      </c>
      <c r="K80" t="s">
        <v>474</v>
      </c>
      <c r="L80">
        <v>1354</v>
      </c>
      <c r="N80">
        <v>1010</v>
      </c>
      <c r="O80" t="s">
        <v>193</v>
      </c>
      <c r="P80" t="s">
        <v>193</v>
      </c>
      <c r="Q80">
        <v>1</v>
      </c>
      <c r="X80">
        <v>20</v>
      </c>
      <c r="Y80">
        <v>3.26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ROW(Source!A50)</f>
        <v>50</v>
      </c>
      <c r="B81">
        <v>80605170</v>
      </c>
      <c r="C81">
        <v>80605146</v>
      </c>
      <c r="D81">
        <v>79247219</v>
      </c>
      <c r="E81">
        <v>1</v>
      </c>
      <c r="F81">
        <v>1</v>
      </c>
      <c r="G81">
        <v>1080</v>
      </c>
      <c r="H81">
        <v>3</v>
      </c>
      <c r="I81" t="s">
        <v>475</v>
      </c>
      <c r="J81" t="s">
        <v>476</v>
      </c>
      <c r="K81" t="s">
        <v>477</v>
      </c>
      <c r="L81">
        <v>1358</v>
      </c>
      <c r="N81">
        <v>1010</v>
      </c>
      <c r="O81" t="s">
        <v>478</v>
      </c>
      <c r="P81" t="s">
        <v>478</v>
      </c>
      <c r="Q81">
        <v>10</v>
      </c>
      <c r="X81">
        <v>32</v>
      </c>
      <c r="Y81">
        <v>144.77000000000001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32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ROW(Source!A51)</f>
        <v>51</v>
      </c>
      <c r="B82">
        <v>80605166</v>
      </c>
      <c r="C82">
        <v>80605146</v>
      </c>
      <c r="D82">
        <v>79190968</v>
      </c>
      <c r="E82">
        <v>1080</v>
      </c>
      <c r="F82">
        <v>1</v>
      </c>
      <c r="G82">
        <v>1080</v>
      </c>
      <c r="H82">
        <v>1</v>
      </c>
      <c r="I82" t="s">
        <v>335</v>
      </c>
      <c r="J82" t="s">
        <v>3</v>
      </c>
      <c r="K82" t="s">
        <v>336</v>
      </c>
      <c r="L82">
        <v>1191</v>
      </c>
      <c r="N82">
        <v>1013</v>
      </c>
      <c r="O82" t="s">
        <v>337</v>
      </c>
      <c r="P82" t="s">
        <v>337</v>
      </c>
      <c r="Q82">
        <v>1</v>
      </c>
      <c r="X82">
        <v>138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138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ROW(Source!A51)</f>
        <v>51</v>
      </c>
      <c r="B83">
        <v>80605167</v>
      </c>
      <c r="C83">
        <v>80605146</v>
      </c>
      <c r="D83">
        <v>79233477</v>
      </c>
      <c r="E83">
        <v>1</v>
      </c>
      <c r="F83">
        <v>1</v>
      </c>
      <c r="G83">
        <v>1080</v>
      </c>
      <c r="H83">
        <v>3</v>
      </c>
      <c r="I83" t="s">
        <v>466</v>
      </c>
      <c r="J83" t="s">
        <v>467</v>
      </c>
      <c r="K83" t="s">
        <v>468</v>
      </c>
      <c r="L83">
        <v>1339</v>
      </c>
      <c r="N83">
        <v>1007</v>
      </c>
      <c r="O83" t="s">
        <v>57</v>
      </c>
      <c r="P83" t="s">
        <v>57</v>
      </c>
      <c r="Q83">
        <v>1</v>
      </c>
      <c r="X83">
        <v>0.3</v>
      </c>
      <c r="Y83">
        <v>582.27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ROW(Source!A51)</f>
        <v>51</v>
      </c>
      <c r="B84">
        <v>80605168</v>
      </c>
      <c r="C84">
        <v>80605146</v>
      </c>
      <c r="D84">
        <v>79247089</v>
      </c>
      <c r="E84">
        <v>1</v>
      </c>
      <c r="F84">
        <v>1</v>
      </c>
      <c r="G84">
        <v>1080</v>
      </c>
      <c r="H84">
        <v>3</v>
      </c>
      <c r="I84" t="s">
        <v>469</v>
      </c>
      <c r="J84" t="s">
        <v>470</v>
      </c>
      <c r="K84" t="s">
        <v>471</v>
      </c>
      <c r="L84">
        <v>1301</v>
      </c>
      <c r="N84">
        <v>1003</v>
      </c>
      <c r="O84" t="s">
        <v>189</v>
      </c>
      <c r="P84" t="s">
        <v>189</v>
      </c>
      <c r="Q84">
        <v>1</v>
      </c>
      <c r="X84">
        <v>990</v>
      </c>
      <c r="Y84">
        <v>14.97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990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ROW(Source!A51)</f>
        <v>51</v>
      </c>
      <c r="B85">
        <v>80605169</v>
      </c>
      <c r="C85">
        <v>80605146</v>
      </c>
      <c r="D85">
        <v>79247122</v>
      </c>
      <c r="E85">
        <v>1</v>
      </c>
      <c r="F85">
        <v>1</v>
      </c>
      <c r="G85">
        <v>1080</v>
      </c>
      <c r="H85">
        <v>3</v>
      </c>
      <c r="I85" t="s">
        <v>472</v>
      </c>
      <c r="J85" t="s">
        <v>473</v>
      </c>
      <c r="K85" t="s">
        <v>474</v>
      </c>
      <c r="L85">
        <v>1354</v>
      </c>
      <c r="N85">
        <v>1010</v>
      </c>
      <c r="O85" t="s">
        <v>193</v>
      </c>
      <c r="P85" t="s">
        <v>193</v>
      </c>
      <c r="Q85">
        <v>1</v>
      </c>
      <c r="X85">
        <v>20</v>
      </c>
      <c r="Y85">
        <v>3.26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ROW(Source!A51)</f>
        <v>51</v>
      </c>
      <c r="B86">
        <v>80605170</v>
      </c>
      <c r="C86">
        <v>80605146</v>
      </c>
      <c r="D86">
        <v>79247219</v>
      </c>
      <c r="E86">
        <v>1</v>
      </c>
      <c r="F86">
        <v>1</v>
      </c>
      <c r="G86">
        <v>1080</v>
      </c>
      <c r="H86">
        <v>3</v>
      </c>
      <c r="I86" t="s">
        <v>475</v>
      </c>
      <c r="J86" t="s">
        <v>476</v>
      </c>
      <c r="K86" t="s">
        <v>477</v>
      </c>
      <c r="L86">
        <v>1358</v>
      </c>
      <c r="N86">
        <v>1010</v>
      </c>
      <c r="O86" t="s">
        <v>478</v>
      </c>
      <c r="P86" t="s">
        <v>478</v>
      </c>
      <c r="Q86">
        <v>10</v>
      </c>
      <c r="X86">
        <v>32</v>
      </c>
      <c r="Y86">
        <v>144.77000000000001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32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ROW(Source!A52)</f>
        <v>52</v>
      </c>
      <c r="B87">
        <v>80605252</v>
      </c>
      <c r="C87">
        <v>80605171</v>
      </c>
      <c r="D87">
        <v>79190968</v>
      </c>
      <c r="E87">
        <v>1080</v>
      </c>
      <c r="F87">
        <v>1</v>
      </c>
      <c r="G87">
        <v>1080</v>
      </c>
      <c r="H87">
        <v>1</v>
      </c>
      <c r="I87" t="s">
        <v>335</v>
      </c>
      <c r="J87" t="s">
        <v>3</v>
      </c>
      <c r="K87" t="s">
        <v>336</v>
      </c>
      <c r="L87">
        <v>1191</v>
      </c>
      <c r="N87">
        <v>1013</v>
      </c>
      <c r="O87" t="s">
        <v>337</v>
      </c>
      <c r="P87" t="s">
        <v>337</v>
      </c>
      <c r="Q87">
        <v>1</v>
      </c>
      <c r="X87">
        <v>35.9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35.9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ROW(Source!A52)</f>
        <v>52</v>
      </c>
      <c r="B88">
        <v>80605253</v>
      </c>
      <c r="C88">
        <v>80605171</v>
      </c>
      <c r="D88">
        <v>79264844</v>
      </c>
      <c r="E88">
        <v>1</v>
      </c>
      <c r="F88">
        <v>1</v>
      </c>
      <c r="G88">
        <v>1080</v>
      </c>
      <c r="H88">
        <v>2</v>
      </c>
      <c r="I88" t="s">
        <v>342</v>
      </c>
      <c r="J88" t="s">
        <v>343</v>
      </c>
      <c r="K88" t="s">
        <v>344</v>
      </c>
      <c r="L88">
        <v>1368</v>
      </c>
      <c r="N88">
        <v>1011</v>
      </c>
      <c r="O88" t="s">
        <v>341</v>
      </c>
      <c r="P88" t="s">
        <v>341</v>
      </c>
      <c r="Q88">
        <v>1</v>
      </c>
      <c r="X88">
        <v>1.63</v>
      </c>
      <c r="Y88">
        <v>0</v>
      </c>
      <c r="Z88">
        <v>0.28000000000000003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1.63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ROW(Source!A52)</f>
        <v>52</v>
      </c>
      <c r="B89">
        <v>80605254</v>
      </c>
      <c r="C89">
        <v>80605171</v>
      </c>
      <c r="D89">
        <v>79264846</v>
      </c>
      <c r="E89">
        <v>1</v>
      </c>
      <c r="F89">
        <v>1</v>
      </c>
      <c r="G89">
        <v>1080</v>
      </c>
      <c r="H89">
        <v>2</v>
      </c>
      <c r="I89" t="s">
        <v>479</v>
      </c>
      <c r="J89" t="s">
        <v>480</v>
      </c>
      <c r="K89" t="s">
        <v>481</v>
      </c>
      <c r="L89">
        <v>1368</v>
      </c>
      <c r="N89">
        <v>1011</v>
      </c>
      <c r="O89" t="s">
        <v>341</v>
      </c>
      <c r="P89" t="s">
        <v>341</v>
      </c>
      <c r="Q89">
        <v>1</v>
      </c>
      <c r="X89">
        <v>0.34</v>
      </c>
      <c r="Y89">
        <v>0</v>
      </c>
      <c r="Z89">
        <v>1.29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0.34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ROW(Source!A52)</f>
        <v>52</v>
      </c>
      <c r="B90">
        <v>80605255</v>
      </c>
      <c r="C90">
        <v>80605171</v>
      </c>
      <c r="D90">
        <v>79265141</v>
      </c>
      <c r="E90">
        <v>1</v>
      </c>
      <c r="F90">
        <v>1</v>
      </c>
      <c r="G90">
        <v>1080</v>
      </c>
      <c r="H90">
        <v>2</v>
      </c>
      <c r="I90" t="s">
        <v>345</v>
      </c>
      <c r="J90" t="s">
        <v>346</v>
      </c>
      <c r="K90" t="s">
        <v>347</v>
      </c>
      <c r="L90">
        <v>1368</v>
      </c>
      <c r="N90">
        <v>1011</v>
      </c>
      <c r="O90" t="s">
        <v>341</v>
      </c>
      <c r="P90" t="s">
        <v>341</v>
      </c>
      <c r="Q90">
        <v>1</v>
      </c>
      <c r="X90">
        <v>0.19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0.19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ROW(Source!A52)</f>
        <v>52</v>
      </c>
      <c r="B91">
        <v>80605257</v>
      </c>
      <c r="C91">
        <v>80605171</v>
      </c>
      <c r="D91">
        <v>79265200</v>
      </c>
      <c r="E91">
        <v>1</v>
      </c>
      <c r="F91">
        <v>1</v>
      </c>
      <c r="G91">
        <v>1080</v>
      </c>
      <c r="H91">
        <v>2</v>
      </c>
      <c r="I91" t="s">
        <v>352</v>
      </c>
      <c r="J91" t="s">
        <v>353</v>
      </c>
      <c r="K91" t="s">
        <v>354</v>
      </c>
      <c r="L91">
        <v>1368</v>
      </c>
      <c r="N91">
        <v>1011</v>
      </c>
      <c r="O91" t="s">
        <v>341</v>
      </c>
      <c r="P91" t="s">
        <v>341</v>
      </c>
      <c r="Q91">
        <v>1</v>
      </c>
      <c r="X91">
        <v>0.14000000000000001</v>
      </c>
      <c r="Y91">
        <v>0</v>
      </c>
      <c r="Z91">
        <v>0.42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0.14000000000000001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ROW(Source!A52)</f>
        <v>52</v>
      </c>
      <c r="B92">
        <v>80605258</v>
      </c>
      <c r="C92">
        <v>80605171</v>
      </c>
      <c r="D92">
        <v>79265220</v>
      </c>
      <c r="E92">
        <v>1</v>
      </c>
      <c r="F92">
        <v>1</v>
      </c>
      <c r="G92">
        <v>1080</v>
      </c>
      <c r="H92">
        <v>2</v>
      </c>
      <c r="I92" t="s">
        <v>482</v>
      </c>
      <c r="J92" t="s">
        <v>483</v>
      </c>
      <c r="K92" t="s">
        <v>484</v>
      </c>
      <c r="L92">
        <v>1368</v>
      </c>
      <c r="N92">
        <v>1011</v>
      </c>
      <c r="O92" t="s">
        <v>341</v>
      </c>
      <c r="P92" t="s">
        <v>341</v>
      </c>
      <c r="Q92">
        <v>1</v>
      </c>
      <c r="X92">
        <v>6.16</v>
      </c>
      <c r="Y92">
        <v>0</v>
      </c>
      <c r="Z92">
        <v>2.58</v>
      </c>
      <c r="AA92">
        <v>0.04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6.16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ROW(Source!A52)</f>
        <v>52</v>
      </c>
      <c r="B93">
        <v>80605256</v>
      </c>
      <c r="C93">
        <v>80605171</v>
      </c>
      <c r="D93">
        <v>79264377</v>
      </c>
      <c r="E93">
        <v>1</v>
      </c>
      <c r="F93">
        <v>1</v>
      </c>
      <c r="G93">
        <v>1080</v>
      </c>
      <c r="H93">
        <v>2</v>
      </c>
      <c r="I93" t="s">
        <v>413</v>
      </c>
      <c r="J93" t="s">
        <v>414</v>
      </c>
      <c r="K93" t="s">
        <v>415</v>
      </c>
      <c r="L93">
        <v>1368</v>
      </c>
      <c r="N93">
        <v>1011</v>
      </c>
      <c r="O93" t="s">
        <v>341</v>
      </c>
      <c r="P93" t="s">
        <v>341</v>
      </c>
      <c r="Q93">
        <v>1</v>
      </c>
      <c r="X93">
        <v>4.13</v>
      </c>
      <c r="Y93">
        <v>0</v>
      </c>
      <c r="Z93">
        <v>179.17</v>
      </c>
      <c r="AA93">
        <v>16.93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4.13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ROW(Source!A52)</f>
        <v>52</v>
      </c>
      <c r="B94">
        <v>80605259</v>
      </c>
      <c r="C94">
        <v>80605171</v>
      </c>
      <c r="D94">
        <v>79264470</v>
      </c>
      <c r="E94">
        <v>1</v>
      </c>
      <c r="F94">
        <v>1</v>
      </c>
      <c r="G94">
        <v>1080</v>
      </c>
      <c r="H94">
        <v>2</v>
      </c>
      <c r="I94" t="s">
        <v>376</v>
      </c>
      <c r="J94" t="s">
        <v>377</v>
      </c>
      <c r="K94" t="s">
        <v>378</v>
      </c>
      <c r="L94">
        <v>1368</v>
      </c>
      <c r="N94">
        <v>1011</v>
      </c>
      <c r="O94" t="s">
        <v>341</v>
      </c>
      <c r="P94" t="s">
        <v>341</v>
      </c>
      <c r="Q94">
        <v>1</v>
      </c>
      <c r="X94">
        <v>3.17</v>
      </c>
      <c r="Y94">
        <v>0</v>
      </c>
      <c r="Z94">
        <v>0.73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3.17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ROW(Source!A52)</f>
        <v>52</v>
      </c>
      <c r="B95">
        <v>80605260</v>
      </c>
      <c r="C95">
        <v>80605171</v>
      </c>
      <c r="D95">
        <v>79233389</v>
      </c>
      <c r="E95">
        <v>1</v>
      </c>
      <c r="F95">
        <v>1</v>
      </c>
      <c r="G95">
        <v>1080</v>
      </c>
      <c r="H95">
        <v>3</v>
      </c>
      <c r="I95" t="s">
        <v>436</v>
      </c>
      <c r="J95" t="s">
        <v>437</v>
      </c>
      <c r="K95" t="s">
        <v>438</v>
      </c>
      <c r="L95">
        <v>1348</v>
      </c>
      <c r="N95">
        <v>1009</v>
      </c>
      <c r="O95" t="s">
        <v>67</v>
      </c>
      <c r="P95" t="s">
        <v>67</v>
      </c>
      <c r="Q95">
        <v>1000</v>
      </c>
      <c r="X95">
        <v>1.0000000000000001E-5</v>
      </c>
      <c r="Y95">
        <v>6512.79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1.0000000000000001E-5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ROW(Source!A52)</f>
        <v>52</v>
      </c>
      <c r="B96">
        <v>80605261</v>
      </c>
      <c r="C96">
        <v>80605171</v>
      </c>
      <c r="D96">
        <v>79234441</v>
      </c>
      <c r="E96">
        <v>1</v>
      </c>
      <c r="F96">
        <v>1</v>
      </c>
      <c r="G96">
        <v>1080</v>
      </c>
      <c r="H96">
        <v>3</v>
      </c>
      <c r="I96" t="s">
        <v>358</v>
      </c>
      <c r="J96" t="s">
        <v>359</v>
      </c>
      <c r="K96" t="s">
        <v>360</v>
      </c>
      <c r="L96">
        <v>1348</v>
      </c>
      <c r="N96">
        <v>1009</v>
      </c>
      <c r="O96" t="s">
        <v>67</v>
      </c>
      <c r="P96" t="s">
        <v>67</v>
      </c>
      <c r="Q96">
        <v>1000</v>
      </c>
      <c r="X96">
        <v>4.0000000000000001E-3</v>
      </c>
      <c r="Y96">
        <v>7185.82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4.0000000000000001E-3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ROW(Source!A52)</f>
        <v>52</v>
      </c>
      <c r="B97">
        <v>80605262</v>
      </c>
      <c r="C97">
        <v>80605171</v>
      </c>
      <c r="D97">
        <v>79234471</v>
      </c>
      <c r="E97">
        <v>1</v>
      </c>
      <c r="F97">
        <v>1</v>
      </c>
      <c r="G97">
        <v>1080</v>
      </c>
      <c r="H97">
        <v>3</v>
      </c>
      <c r="I97" t="s">
        <v>485</v>
      </c>
      <c r="J97" t="s">
        <v>486</v>
      </c>
      <c r="K97" t="s">
        <v>487</v>
      </c>
      <c r="L97">
        <v>1354</v>
      </c>
      <c r="N97">
        <v>1010</v>
      </c>
      <c r="O97" t="s">
        <v>193</v>
      </c>
      <c r="P97" t="s">
        <v>193</v>
      </c>
      <c r="Q97">
        <v>1</v>
      </c>
      <c r="X97">
        <v>0.06</v>
      </c>
      <c r="Y97">
        <v>13.76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0.06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ROW(Source!A52)</f>
        <v>52</v>
      </c>
      <c r="B98">
        <v>80605263</v>
      </c>
      <c r="C98">
        <v>80605171</v>
      </c>
      <c r="D98">
        <v>79233420</v>
      </c>
      <c r="E98">
        <v>1</v>
      </c>
      <c r="F98">
        <v>1</v>
      </c>
      <c r="G98">
        <v>1080</v>
      </c>
      <c r="H98">
        <v>3</v>
      </c>
      <c r="I98" t="s">
        <v>117</v>
      </c>
      <c r="J98" t="s">
        <v>119</v>
      </c>
      <c r="K98" t="s">
        <v>118</v>
      </c>
      <c r="L98">
        <v>1348</v>
      </c>
      <c r="N98">
        <v>1009</v>
      </c>
      <c r="O98" t="s">
        <v>67</v>
      </c>
      <c r="P98" t="s">
        <v>67</v>
      </c>
      <c r="Q98">
        <v>1000</v>
      </c>
      <c r="X98">
        <v>3.1E-4</v>
      </c>
      <c r="Y98">
        <v>18653.07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3.1E-4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ROW(Source!A52)</f>
        <v>52</v>
      </c>
      <c r="B99">
        <v>80605264</v>
      </c>
      <c r="C99">
        <v>80605171</v>
      </c>
      <c r="D99">
        <v>79235202</v>
      </c>
      <c r="E99">
        <v>1</v>
      </c>
      <c r="F99">
        <v>1</v>
      </c>
      <c r="G99">
        <v>1080</v>
      </c>
      <c r="H99">
        <v>3</v>
      </c>
      <c r="I99" t="s">
        <v>488</v>
      </c>
      <c r="J99" t="s">
        <v>489</v>
      </c>
      <c r="K99" t="s">
        <v>490</v>
      </c>
      <c r="L99">
        <v>1346</v>
      </c>
      <c r="N99">
        <v>1009</v>
      </c>
      <c r="O99" t="s">
        <v>37</v>
      </c>
      <c r="P99" t="s">
        <v>37</v>
      </c>
      <c r="Q99">
        <v>1</v>
      </c>
      <c r="X99">
        <v>0.41</v>
      </c>
      <c r="Y99">
        <v>6.25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0.41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ROW(Source!A52)</f>
        <v>52</v>
      </c>
      <c r="B100">
        <v>80605265</v>
      </c>
      <c r="C100">
        <v>80605171</v>
      </c>
      <c r="D100">
        <v>79233524</v>
      </c>
      <c r="E100">
        <v>1</v>
      </c>
      <c r="F100">
        <v>1</v>
      </c>
      <c r="G100">
        <v>1080</v>
      </c>
      <c r="H100">
        <v>3</v>
      </c>
      <c r="I100" t="s">
        <v>491</v>
      </c>
      <c r="J100" t="s">
        <v>492</v>
      </c>
      <c r="K100" t="s">
        <v>493</v>
      </c>
      <c r="L100">
        <v>1346</v>
      </c>
      <c r="N100">
        <v>1009</v>
      </c>
      <c r="O100" t="s">
        <v>37</v>
      </c>
      <c r="P100" t="s">
        <v>37</v>
      </c>
      <c r="Q100">
        <v>1</v>
      </c>
      <c r="X100">
        <v>0.1</v>
      </c>
      <c r="Y100">
        <v>29.89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ROW(Source!A52)</f>
        <v>52</v>
      </c>
      <c r="B101">
        <v>80605266</v>
      </c>
      <c r="C101">
        <v>80605171</v>
      </c>
      <c r="D101">
        <v>79233547</v>
      </c>
      <c r="E101">
        <v>1</v>
      </c>
      <c r="F101">
        <v>1</v>
      </c>
      <c r="G101">
        <v>1080</v>
      </c>
      <c r="H101">
        <v>3</v>
      </c>
      <c r="I101" t="s">
        <v>494</v>
      </c>
      <c r="J101" t="s">
        <v>495</v>
      </c>
      <c r="K101" t="s">
        <v>496</v>
      </c>
      <c r="L101">
        <v>1348</v>
      </c>
      <c r="N101">
        <v>1009</v>
      </c>
      <c r="O101" t="s">
        <v>67</v>
      </c>
      <c r="P101" t="s">
        <v>67</v>
      </c>
      <c r="Q101">
        <v>1000</v>
      </c>
      <c r="X101">
        <v>3.0000000000000001E-5</v>
      </c>
      <c r="Y101">
        <v>4341.07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3.0000000000000001E-5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ROW(Source!A52)</f>
        <v>52</v>
      </c>
      <c r="B102">
        <v>80605267</v>
      </c>
      <c r="C102">
        <v>80605171</v>
      </c>
      <c r="D102">
        <v>79235849</v>
      </c>
      <c r="E102">
        <v>1</v>
      </c>
      <c r="F102">
        <v>1</v>
      </c>
      <c r="G102">
        <v>1080</v>
      </c>
      <c r="H102">
        <v>3</v>
      </c>
      <c r="I102" t="s">
        <v>497</v>
      </c>
      <c r="J102" t="s">
        <v>498</v>
      </c>
      <c r="K102" t="s">
        <v>499</v>
      </c>
      <c r="L102">
        <v>1302</v>
      </c>
      <c r="N102">
        <v>1003</v>
      </c>
      <c r="O102" t="s">
        <v>500</v>
      </c>
      <c r="P102" t="s">
        <v>500</v>
      </c>
      <c r="Q102">
        <v>10</v>
      </c>
      <c r="X102">
        <v>1.8700000000000001E-2</v>
      </c>
      <c r="Y102">
        <v>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1.8700000000000001E-2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ROW(Source!A52)</f>
        <v>52</v>
      </c>
      <c r="B103">
        <v>80605268</v>
      </c>
      <c r="C103">
        <v>80605171</v>
      </c>
      <c r="D103">
        <v>79233575</v>
      </c>
      <c r="E103">
        <v>1</v>
      </c>
      <c r="F103">
        <v>1</v>
      </c>
      <c r="G103">
        <v>1080</v>
      </c>
      <c r="H103">
        <v>3</v>
      </c>
      <c r="I103" t="s">
        <v>107</v>
      </c>
      <c r="J103" t="s">
        <v>109</v>
      </c>
      <c r="K103" t="s">
        <v>108</v>
      </c>
      <c r="L103">
        <v>1339</v>
      </c>
      <c r="N103">
        <v>1007</v>
      </c>
      <c r="O103" t="s">
        <v>57</v>
      </c>
      <c r="P103" t="s">
        <v>57</v>
      </c>
      <c r="Q103">
        <v>1</v>
      </c>
      <c r="X103">
        <v>1.37</v>
      </c>
      <c r="Y103">
        <v>5.82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1.37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ROW(Source!A52)</f>
        <v>52</v>
      </c>
      <c r="B104">
        <v>80605269</v>
      </c>
      <c r="C104">
        <v>80605171</v>
      </c>
      <c r="D104">
        <v>79238651</v>
      </c>
      <c r="E104">
        <v>1</v>
      </c>
      <c r="F104">
        <v>1</v>
      </c>
      <c r="G104">
        <v>1080</v>
      </c>
      <c r="H104">
        <v>3</v>
      </c>
      <c r="I104" t="s">
        <v>501</v>
      </c>
      <c r="J104" t="s">
        <v>502</v>
      </c>
      <c r="K104" t="s">
        <v>503</v>
      </c>
      <c r="L104">
        <v>1348</v>
      </c>
      <c r="N104">
        <v>1009</v>
      </c>
      <c r="O104" t="s">
        <v>67</v>
      </c>
      <c r="P104" t="s">
        <v>67</v>
      </c>
      <c r="Q104">
        <v>1000</v>
      </c>
      <c r="X104">
        <v>1.9400000000000001E-3</v>
      </c>
      <c r="Y104">
        <v>13451.64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1.9400000000000001E-3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ROW(Source!A52)</f>
        <v>52</v>
      </c>
      <c r="B105">
        <v>80605270</v>
      </c>
      <c r="C105">
        <v>80605171</v>
      </c>
      <c r="D105">
        <v>79233343</v>
      </c>
      <c r="E105">
        <v>1</v>
      </c>
      <c r="F105">
        <v>1</v>
      </c>
      <c r="G105">
        <v>1080</v>
      </c>
      <c r="H105">
        <v>3</v>
      </c>
      <c r="I105" t="s">
        <v>504</v>
      </c>
      <c r="J105" t="s">
        <v>505</v>
      </c>
      <c r="K105" t="s">
        <v>506</v>
      </c>
      <c r="L105">
        <v>1339</v>
      </c>
      <c r="N105">
        <v>1007</v>
      </c>
      <c r="O105" t="s">
        <v>57</v>
      </c>
      <c r="P105" t="s">
        <v>57</v>
      </c>
      <c r="Q105">
        <v>1</v>
      </c>
      <c r="X105">
        <v>1.0300000000000001E-3</v>
      </c>
      <c r="Y105">
        <v>2464.94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1.0300000000000001E-3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ROW(Source!A52)</f>
        <v>52</v>
      </c>
      <c r="B106">
        <v>80605271</v>
      </c>
      <c r="C106">
        <v>80605171</v>
      </c>
      <c r="D106">
        <v>79233972</v>
      </c>
      <c r="E106">
        <v>1</v>
      </c>
      <c r="F106">
        <v>1</v>
      </c>
      <c r="G106">
        <v>1080</v>
      </c>
      <c r="H106">
        <v>3</v>
      </c>
      <c r="I106" t="s">
        <v>507</v>
      </c>
      <c r="J106" t="s">
        <v>508</v>
      </c>
      <c r="K106" t="s">
        <v>509</v>
      </c>
      <c r="L106">
        <v>1348</v>
      </c>
      <c r="N106">
        <v>1009</v>
      </c>
      <c r="O106" t="s">
        <v>67</v>
      </c>
      <c r="P106" t="s">
        <v>67</v>
      </c>
      <c r="Q106">
        <v>1000</v>
      </c>
      <c r="X106">
        <v>5.9999999999999995E-4</v>
      </c>
      <c r="Y106">
        <v>8582.42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5.9999999999999995E-4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ROW(Source!A52)</f>
        <v>52</v>
      </c>
      <c r="B107">
        <v>80605272</v>
      </c>
      <c r="C107">
        <v>80605171</v>
      </c>
      <c r="D107">
        <v>79242554</v>
      </c>
      <c r="E107">
        <v>1</v>
      </c>
      <c r="F107">
        <v>1</v>
      </c>
      <c r="G107">
        <v>1080</v>
      </c>
      <c r="H107">
        <v>3</v>
      </c>
      <c r="I107" t="s">
        <v>510</v>
      </c>
      <c r="J107" t="s">
        <v>511</v>
      </c>
      <c r="K107" t="s">
        <v>512</v>
      </c>
      <c r="L107">
        <v>1348</v>
      </c>
      <c r="N107">
        <v>1009</v>
      </c>
      <c r="O107" t="s">
        <v>67</v>
      </c>
      <c r="P107" t="s">
        <v>67</v>
      </c>
      <c r="Q107">
        <v>1000</v>
      </c>
      <c r="X107">
        <v>1E-3</v>
      </c>
      <c r="Y107">
        <v>12645.17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1E-3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ROW(Source!A52)</f>
        <v>52</v>
      </c>
      <c r="B108">
        <v>80605273</v>
      </c>
      <c r="C108">
        <v>80605171</v>
      </c>
      <c r="D108">
        <v>79188159</v>
      </c>
      <c r="E108">
        <v>1080</v>
      </c>
      <c r="F108">
        <v>1</v>
      </c>
      <c r="G108">
        <v>1080</v>
      </c>
      <c r="H108">
        <v>3</v>
      </c>
      <c r="I108" t="s">
        <v>513</v>
      </c>
      <c r="J108" t="s">
        <v>3</v>
      </c>
      <c r="K108" t="s">
        <v>514</v>
      </c>
      <c r="L108">
        <v>1348</v>
      </c>
      <c r="N108">
        <v>1009</v>
      </c>
      <c r="O108" t="s">
        <v>67</v>
      </c>
      <c r="P108" t="s">
        <v>67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ROW(Source!A52)</f>
        <v>52</v>
      </c>
      <c r="B109">
        <v>80605274</v>
      </c>
      <c r="C109">
        <v>80605171</v>
      </c>
      <c r="D109">
        <v>79218670</v>
      </c>
      <c r="E109">
        <v>1080</v>
      </c>
      <c r="F109">
        <v>1</v>
      </c>
      <c r="G109">
        <v>1080</v>
      </c>
      <c r="H109">
        <v>3</v>
      </c>
      <c r="I109" t="s">
        <v>515</v>
      </c>
      <c r="J109" t="s">
        <v>3</v>
      </c>
      <c r="K109" t="s">
        <v>516</v>
      </c>
      <c r="L109">
        <v>1348</v>
      </c>
      <c r="N109">
        <v>1009</v>
      </c>
      <c r="O109" t="s">
        <v>67</v>
      </c>
      <c r="P109" t="s">
        <v>67</v>
      </c>
      <c r="Q109">
        <v>1000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ROW(Source!A53)</f>
        <v>53</v>
      </c>
      <c r="B110">
        <v>80605252</v>
      </c>
      <c r="C110">
        <v>80605171</v>
      </c>
      <c r="D110">
        <v>79190968</v>
      </c>
      <c r="E110">
        <v>1080</v>
      </c>
      <c r="F110">
        <v>1</v>
      </c>
      <c r="G110">
        <v>1080</v>
      </c>
      <c r="H110">
        <v>1</v>
      </c>
      <c r="I110" t="s">
        <v>335</v>
      </c>
      <c r="J110" t="s">
        <v>3</v>
      </c>
      <c r="K110" t="s">
        <v>336</v>
      </c>
      <c r="L110">
        <v>1191</v>
      </c>
      <c r="N110">
        <v>1013</v>
      </c>
      <c r="O110" t="s">
        <v>337</v>
      </c>
      <c r="P110" t="s">
        <v>337</v>
      </c>
      <c r="Q110">
        <v>1</v>
      </c>
      <c r="X110">
        <v>35.9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35.9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ROW(Source!A53)</f>
        <v>53</v>
      </c>
      <c r="B111">
        <v>80605253</v>
      </c>
      <c r="C111">
        <v>80605171</v>
      </c>
      <c r="D111">
        <v>79264844</v>
      </c>
      <c r="E111">
        <v>1</v>
      </c>
      <c r="F111">
        <v>1</v>
      </c>
      <c r="G111">
        <v>1080</v>
      </c>
      <c r="H111">
        <v>2</v>
      </c>
      <c r="I111" t="s">
        <v>342</v>
      </c>
      <c r="J111" t="s">
        <v>343</v>
      </c>
      <c r="K111" t="s">
        <v>344</v>
      </c>
      <c r="L111">
        <v>1368</v>
      </c>
      <c r="N111">
        <v>1011</v>
      </c>
      <c r="O111" t="s">
        <v>341</v>
      </c>
      <c r="P111" t="s">
        <v>341</v>
      </c>
      <c r="Q111">
        <v>1</v>
      </c>
      <c r="X111">
        <v>1.63</v>
      </c>
      <c r="Y111">
        <v>0</v>
      </c>
      <c r="Z111">
        <v>0.28000000000000003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1.63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ROW(Source!A53)</f>
        <v>53</v>
      </c>
      <c r="B112">
        <v>80605254</v>
      </c>
      <c r="C112">
        <v>80605171</v>
      </c>
      <c r="D112">
        <v>79264846</v>
      </c>
      <c r="E112">
        <v>1</v>
      </c>
      <c r="F112">
        <v>1</v>
      </c>
      <c r="G112">
        <v>1080</v>
      </c>
      <c r="H112">
        <v>2</v>
      </c>
      <c r="I112" t="s">
        <v>479</v>
      </c>
      <c r="J112" t="s">
        <v>480</v>
      </c>
      <c r="K112" t="s">
        <v>481</v>
      </c>
      <c r="L112">
        <v>1368</v>
      </c>
      <c r="N112">
        <v>1011</v>
      </c>
      <c r="O112" t="s">
        <v>341</v>
      </c>
      <c r="P112" t="s">
        <v>341</v>
      </c>
      <c r="Q112">
        <v>1</v>
      </c>
      <c r="X112">
        <v>0.34</v>
      </c>
      <c r="Y112">
        <v>0</v>
      </c>
      <c r="Z112">
        <v>1.29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0.34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ROW(Source!A53)</f>
        <v>53</v>
      </c>
      <c r="B113">
        <v>80605255</v>
      </c>
      <c r="C113">
        <v>80605171</v>
      </c>
      <c r="D113">
        <v>79265141</v>
      </c>
      <c r="E113">
        <v>1</v>
      </c>
      <c r="F113">
        <v>1</v>
      </c>
      <c r="G113">
        <v>1080</v>
      </c>
      <c r="H113">
        <v>2</v>
      </c>
      <c r="I113" t="s">
        <v>345</v>
      </c>
      <c r="J113" t="s">
        <v>346</v>
      </c>
      <c r="K113" t="s">
        <v>347</v>
      </c>
      <c r="L113">
        <v>1368</v>
      </c>
      <c r="N113">
        <v>1011</v>
      </c>
      <c r="O113" t="s">
        <v>341</v>
      </c>
      <c r="P113" t="s">
        <v>341</v>
      </c>
      <c r="Q113">
        <v>1</v>
      </c>
      <c r="X113">
        <v>0.19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0.19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ROW(Source!A53)</f>
        <v>53</v>
      </c>
      <c r="B114">
        <v>80605257</v>
      </c>
      <c r="C114">
        <v>80605171</v>
      </c>
      <c r="D114">
        <v>79265200</v>
      </c>
      <c r="E114">
        <v>1</v>
      </c>
      <c r="F114">
        <v>1</v>
      </c>
      <c r="G114">
        <v>1080</v>
      </c>
      <c r="H114">
        <v>2</v>
      </c>
      <c r="I114" t="s">
        <v>352</v>
      </c>
      <c r="J114" t="s">
        <v>353</v>
      </c>
      <c r="K114" t="s">
        <v>354</v>
      </c>
      <c r="L114">
        <v>1368</v>
      </c>
      <c r="N114">
        <v>1011</v>
      </c>
      <c r="O114" t="s">
        <v>341</v>
      </c>
      <c r="P114" t="s">
        <v>341</v>
      </c>
      <c r="Q114">
        <v>1</v>
      </c>
      <c r="X114">
        <v>0.14000000000000001</v>
      </c>
      <c r="Y114">
        <v>0</v>
      </c>
      <c r="Z114">
        <v>0.42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0.14000000000000001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ROW(Source!A53)</f>
        <v>53</v>
      </c>
      <c r="B115">
        <v>80605258</v>
      </c>
      <c r="C115">
        <v>80605171</v>
      </c>
      <c r="D115">
        <v>79265220</v>
      </c>
      <c r="E115">
        <v>1</v>
      </c>
      <c r="F115">
        <v>1</v>
      </c>
      <c r="G115">
        <v>1080</v>
      </c>
      <c r="H115">
        <v>2</v>
      </c>
      <c r="I115" t="s">
        <v>482</v>
      </c>
      <c r="J115" t="s">
        <v>483</v>
      </c>
      <c r="K115" t="s">
        <v>484</v>
      </c>
      <c r="L115">
        <v>1368</v>
      </c>
      <c r="N115">
        <v>1011</v>
      </c>
      <c r="O115" t="s">
        <v>341</v>
      </c>
      <c r="P115" t="s">
        <v>341</v>
      </c>
      <c r="Q115">
        <v>1</v>
      </c>
      <c r="X115">
        <v>6.16</v>
      </c>
      <c r="Y115">
        <v>0</v>
      </c>
      <c r="Z115">
        <v>2.58</v>
      </c>
      <c r="AA115">
        <v>0.04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6.16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ROW(Source!A53)</f>
        <v>53</v>
      </c>
      <c r="B116">
        <v>80605256</v>
      </c>
      <c r="C116">
        <v>80605171</v>
      </c>
      <c r="D116">
        <v>79264377</v>
      </c>
      <c r="E116">
        <v>1</v>
      </c>
      <c r="F116">
        <v>1</v>
      </c>
      <c r="G116">
        <v>1080</v>
      </c>
      <c r="H116">
        <v>2</v>
      </c>
      <c r="I116" t="s">
        <v>413</v>
      </c>
      <c r="J116" t="s">
        <v>414</v>
      </c>
      <c r="K116" t="s">
        <v>415</v>
      </c>
      <c r="L116">
        <v>1368</v>
      </c>
      <c r="N116">
        <v>1011</v>
      </c>
      <c r="O116" t="s">
        <v>341</v>
      </c>
      <c r="P116" t="s">
        <v>341</v>
      </c>
      <c r="Q116">
        <v>1</v>
      </c>
      <c r="X116">
        <v>4.13</v>
      </c>
      <c r="Y116">
        <v>0</v>
      </c>
      <c r="Z116">
        <v>179.17</v>
      </c>
      <c r="AA116">
        <v>16.93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4.13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ROW(Source!A53)</f>
        <v>53</v>
      </c>
      <c r="B117">
        <v>80605259</v>
      </c>
      <c r="C117">
        <v>80605171</v>
      </c>
      <c r="D117">
        <v>79264470</v>
      </c>
      <c r="E117">
        <v>1</v>
      </c>
      <c r="F117">
        <v>1</v>
      </c>
      <c r="G117">
        <v>1080</v>
      </c>
      <c r="H117">
        <v>2</v>
      </c>
      <c r="I117" t="s">
        <v>376</v>
      </c>
      <c r="J117" t="s">
        <v>377</v>
      </c>
      <c r="K117" t="s">
        <v>378</v>
      </c>
      <c r="L117">
        <v>1368</v>
      </c>
      <c r="N117">
        <v>1011</v>
      </c>
      <c r="O117" t="s">
        <v>341</v>
      </c>
      <c r="P117" t="s">
        <v>341</v>
      </c>
      <c r="Q117">
        <v>1</v>
      </c>
      <c r="X117">
        <v>3.17</v>
      </c>
      <c r="Y117">
        <v>0</v>
      </c>
      <c r="Z117">
        <v>0.73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3.17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ROW(Source!A53)</f>
        <v>53</v>
      </c>
      <c r="B118">
        <v>80605260</v>
      </c>
      <c r="C118">
        <v>80605171</v>
      </c>
      <c r="D118">
        <v>79233389</v>
      </c>
      <c r="E118">
        <v>1</v>
      </c>
      <c r="F118">
        <v>1</v>
      </c>
      <c r="G118">
        <v>1080</v>
      </c>
      <c r="H118">
        <v>3</v>
      </c>
      <c r="I118" t="s">
        <v>436</v>
      </c>
      <c r="J118" t="s">
        <v>437</v>
      </c>
      <c r="K118" t="s">
        <v>438</v>
      </c>
      <c r="L118">
        <v>1348</v>
      </c>
      <c r="N118">
        <v>1009</v>
      </c>
      <c r="O118" t="s">
        <v>67</v>
      </c>
      <c r="P118" t="s">
        <v>67</v>
      </c>
      <c r="Q118">
        <v>1000</v>
      </c>
      <c r="X118">
        <v>1.0000000000000001E-5</v>
      </c>
      <c r="Y118">
        <v>6512.79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1.0000000000000001E-5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ROW(Source!A53)</f>
        <v>53</v>
      </c>
      <c r="B119">
        <v>80605261</v>
      </c>
      <c r="C119">
        <v>80605171</v>
      </c>
      <c r="D119">
        <v>79234441</v>
      </c>
      <c r="E119">
        <v>1</v>
      </c>
      <c r="F119">
        <v>1</v>
      </c>
      <c r="G119">
        <v>1080</v>
      </c>
      <c r="H119">
        <v>3</v>
      </c>
      <c r="I119" t="s">
        <v>358</v>
      </c>
      <c r="J119" t="s">
        <v>359</v>
      </c>
      <c r="K119" t="s">
        <v>360</v>
      </c>
      <c r="L119">
        <v>1348</v>
      </c>
      <c r="N119">
        <v>1009</v>
      </c>
      <c r="O119" t="s">
        <v>67</v>
      </c>
      <c r="P119" t="s">
        <v>67</v>
      </c>
      <c r="Q119">
        <v>1000</v>
      </c>
      <c r="X119">
        <v>4.0000000000000001E-3</v>
      </c>
      <c r="Y119">
        <v>7185.82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4.0000000000000001E-3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ROW(Source!A53)</f>
        <v>53</v>
      </c>
      <c r="B120">
        <v>80605262</v>
      </c>
      <c r="C120">
        <v>80605171</v>
      </c>
      <c r="D120">
        <v>79234471</v>
      </c>
      <c r="E120">
        <v>1</v>
      </c>
      <c r="F120">
        <v>1</v>
      </c>
      <c r="G120">
        <v>1080</v>
      </c>
      <c r="H120">
        <v>3</v>
      </c>
      <c r="I120" t="s">
        <v>485</v>
      </c>
      <c r="J120" t="s">
        <v>486</v>
      </c>
      <c r="K120" t="s">
        <v>487</v>
      </c>
      <c r="L120">
        <v>1354</v>
      </c>
      <c r="N120">
        <v>1010</v>
      </c>
      <c r="O120" t="s">
        <v>193</v>
      </c>
      <c r="P120" t="s">
        <v>193</v>
      </c>
      <c r="Q120">
        <v>1</v>
      </c>
      <c r="X120">
        <v>0.06</v>
      </c>
      <c r="Y120">
        <v>13.76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0.06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ROW(Source!A53)</f>
        <v>53</v>
      </c>
      <c r="B121">
        <v>80605263</v>
      </c>
      <c r="C121">
        <v>80605171</v>
      </c>
      <c r="D121">
        <v>79233420</v>
      </c>
      <c r="E121">
        <v>1</v>
      </c>
      <c r="F121">
        <v>1</v>
      </c>
      <c r="G121">
        <v>1080</v>
      </c>
      <c r="H121">
        <v>3</v>
      </c>
      <c r="I121" t="s">
        <v>117</v>
      </c>
      <c r="J121" t="s">
        <v>119</v>
      </c>
      <c r="K121" t="s">
        <v>118</v>
      </c>
      <c r="L121">
        <v>1348</v>
      </c>
      <c r="N121">
        <v>1009</v>
      </c>
      <c r="O121" t="s">
        <v>67</v>
      </c>
      <c r="P121" t="s">
        <v>67</v>
      </c>
      <c r="Q121">
        <v>1000</v>
      </c>
      <c r="X121">
        <v>3.1E-4</v>
      </c>
      <c r="Y121">
        <v>18653.07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3.1E-4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ROW(Source!A53)</f>
        <v>53</v>
      </c>
      <c r="B122">
        <v>80605264</v>
      </c>
      <c r="C122">
        <v>80605171</v>
      </c>
      <c r="D122">
        <v>79235202</v>
      </c>
      <c r="E122">
        <v>1</v>
      </c>
      <c r="F122">
        <v>1</v>
      </c>
      <c r="G122">
        <v>1080</v>
      </c>
      <c r="H122">
        <v>3</v>
      </c>
      <c r="I122" t="s">
        <v>488</v>
      </c>
      <c r="J122" t="s">
        <v>489</v>
      </c>
      <c r="K122" t="s">
        <v>490</v>
      </c>
      <c r="L122">
        <v>1346</v>
      </c>
      <c r="N122">
        <v>1009</v>
      </c>
      <c r="O122" t="s">
        <v>37</v>
      </c>
      <c r="P122" t="s">
        <v>37</v>
      </c>
      <c r="Q122">
        <v>1</v>
      </c>
      <c r="X122">
        <v>0.41</v>
      </c>
      <c r="Y122">
        <v>6.25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0.41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ROW(Source!A53)</f>
        <v>53</v>
      </c>
      <c r="B123">
        <v>80605265</v>
      </c>
      <c r="C123">
        <v>80605171</v>
      </c>
      <c r="D123">
        <v>79233524</v>
      </c>
      <c r="E123">
        <v>1</v>
      </c>
      <c r="F123">
        <v>1</v>
      </c>
      <c r="G123">
        <v>1080</v>
      </c>
      <c r="H123">
        <v>3</v>
      </c>
      <c r="I123" t="s">
        <v>491</v>
      </c>
      <c r="J123" t="s">
        <v>492</v>
      </c>
      <c r="K123" t="s">
        <v>493</v>
      </c>
      <c r="L123">
        <v>1346</v>
      </c>
      <c r="N123">
        <v>1009</v>
      </c>
      <c r="O123" t="s">
        <v>37</v>
      </c>
      <c r="P123" t="s">
        <v>37</v>
      </c>
      <c r="Q123">
        <v>1</v>
      </c>
      <c r="X123">
        <v>0.1</v>
      </c>
      <c r="Y123">
        <v>29.89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ROW(Source!A53)</f>
        <v>53</v>
      </c>
      <c r="B124">
        <v>80605266</v>
      </c>
      <c r="C124">
        <v>80605171</v>
      </c>
      <c r="D124">
        <v>79233547</v>
      </c>
      <c r="E124">
        <v>1</v>
      </c>
      <c r="F124">
        <v>1</v>
      </c>
      <c r="G124">
        <v>1080</v>
      </c>
      <c r="H124">
        <v>3</v>
      </c>
      <c r="I124" t="s">
        <v>494</v>
      </c>
      <c r="J124" t="s">
        <v>495</v>
      </c>
      <c r="K124" t="s">
        <v>496</v>
      </c>
      <c r="L124">
        <v>1348</v>
      </c>
      <c r="N124">
        <v>1009</v>
      </c>
      <c r="O124" t="s">
        <v>67</v>
      </c>
      <c r="P124" t="s">
        <v>67</v>
      </c>
      <c r="Q124">
        <v>1000</v>
      </c>
      <c r="X124">
        <v>3.0000000000000001E-5</v>
      </c>
      <c r="Y124">
        <v>4341.07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3.0000000000000001E-5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ROW(Source!A53)</f>
        <v>53</v>
      </c>
      <c r="B125">
        <v>80605267</v>
      </c>
      <c r="C125">
        <v>80605171</v>
      </c>
      <c r="D125">
        <v>79235849</v>
      </c>
      <c r="E125">
        <v>1</v>
      </c>
      <c r="F125">
        <v>1</v>
      </c>
      <c r="G125">
        <v>1080</v>
      </c>
      <c r="H125">
        <v>3</v>
      </c>
      <c r="I125" t="s">
        <v>497</v>
      </c>
      <c r="J125" t="s">
        <v>498</v>
      </c>
      <c r="K125" t="s">
        <v>499</v>
      </c>
      <c r="L125">
        <v>1302</v>
      </c>
      <c r="N125">
        <v>1003</v>
      </c>
      <c r="O125" t="s">
        <v>500</v>
      </c>
      <c r="P125" t="s">
        <v>500</v>
      </c>
      <c r="Q125">
        <v>10</v>
      </c>
      <c r="X125">
        <v>1.8700000000000001E-2</v>
      </c>
      <c r="Y125">
        <v>44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1.8700000000000001E-2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ROW(Source!A53)</f>
        <v>53</v>
      </c>
      <c r="B126">
        <v>80605268</v>
      </c>
      <c r="C126">
        <v>80605171</v>
      </c>
      <c r="D126">
        <v>79233575</v>
      </c>
      <c r="E126">
        <v>1</v>
      </c>
      <c r="F126">
        <v>1</v>
      </c>
      <c r="G126">
        <v>1080</v>
      </c>
      <c r="H126">
        <v>3</v>
      </c>
      <c r="I126" t="s">
        <v>107</v>
      </c>
      <c r="J126" t="s">
        <v>109</v>
      </c>
      <c r="K126" t="s">
        <v>108</v>
      </c>
      <c r="L126">
        <v>1339</v>
      </c>
      <c r="N126">
        <v>1007</v>
      </c>
      <c r="O126" t="s">
        <v>57</v>
      </c>
      <c r="P126" t="s">
        <v>57</v>
      </c>
      <c r="Q126">
        <v>1</v>
      </c>
      <c r="X126">
        <v>1.37</v>
      </c>
      <c r="Y126">
        <v>5.82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1.37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ROW(Source!A53)</f>
        <v>53</v>
      </c>
      <c r="B127">
        <v>80605269</v>
      </c>
      <c r="C127">
        <v>80605171</v>
      </c>
      <c r="D127">
        <v>79238651</v>
      </c>
      <c r="E127">
        <v>1</v>
      </c>
      <c r="F127">
        <v>1</v>
      </c>
      <c r="G127">
        <v>1080</v>
      </c>
      <c r="H127">
        <v>3</v>
      </c>
      <c r="I127" t="s">
        <v>501</v>
      </c>
      <c r="J127" t="s">
        <v>502</v>
      </c>
      <c r="K127" t="s">
        <v>503</v>
      </c>
      <c r="L127">
        <v>1348</v>
      </c>
      <c r="N127">
        <v>1009</v>
      </c>
      <c r="O127" t="s">
        <v>67</v>
      </c>
      <c r="P127" t="s">
        <v>67</v>
      </c>
      <c r="Q127">
        <v>1000</v>
      </c>
      <c r="X127">
        <v>1.9400000000000001E-3</v>
      </c>
      <c r="Y127">
        <v>13451.64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1.9400000000000001E-3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ROW(Source!A53)</f>
        <v>53</v>
      </c>
      <c r="B128">
        <v>80605270</v>
      </c>
      <c r="C128">
        <v>80605171</v>
      </c>
      <c r="D128">
        <v>79233343</v>
      </c>
      <c r="E128">
        <v>1</v>
      </c>
      <c r="F128">
        <v>1</v>
      </c>
      <c r="G128">
        <v>1080</v>
      </c>
      <c r="H128">
        <v>3</v>
      </c>
      <c r="I128" t="s">
        <v>504</v>
      </c>
      <c r="J128" t="s">
        <v>505</v>
      </c>
      <c r="K128" t="s">
        <v>506</v>
      </c>
      <c r="L128">
        <v>1339</v>
      </c>
      <c r="N128">
        <v>1007</v>
      </c>
      <c r="O128" t="s">
        <v>57</v>
      </c>
      <c r="P128" t="s">
        <v>57</v>
      </c>
      <c r="Q128">
        <v>1</v>
      </c>
      <c r="X128">
        <v>1.0300000000000001E-3</v>
      </c>
      <c r="Y128">
        <v>2464.94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1.0300000000000001E-3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ROW(Source!A53)</f>
        <v>53</v>
      </c>
      <c r="B129">
        <v>80605271</v>
      </c>
      <c r="C129">
        <v>80605171</v>
      </c>
      <c r="D129">
        <v>79233972</v>
      </c>
      <c r="E129">
        <v>1</v>
      </c>
      <c r="F129">
        <v>1</v>
      </c>
      <c r="G129">
        <v>1080</v>
      </c>
      <c r="H129">
        <v>3</v>
      </c>
      <c r="I129" t="s">
        <v>507</v>
      </c>
      <c r="J129" t="s">
        <v>508</v>
      </c>
      <c r="K129" t="s">
        <v>509</v>
      </c>
      <c r="L129">
        <v>1348</v>
      </c>
      <c r="N129">
        <v>1009</v>
      </c>
      <c r="O129" t="s">
        <v>67</v>
      </c>
      <c r="P129" t="s">
        <v>67</v>
      </c>
      <c r="Q129">
        <v>1000</v>
      </c>
      <c r="X129">
        <v>5.9999999999999995E-4</v>
      </c>
      <c r="Y129">
        <v>8582.42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5.9999999999999995E-4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ROW(Source!A53)</f>
        <v>53</v>
      </c>
      <c r="B130">
        <v>80605272</v>
      </c>
      <c r="C130">
        <v>80605171</v>
      </c>
      <c r="D130">
        <v>79242554</v>
      </c>
      <c r="E130">
        <v>1</v>
      </c>
      <c r="F130">
        <v>1</v>
      </c>
      <c r="G130">
        <v>1080</v>
      </c>
      <c r="H130">
        <v>3</v>
      </c>
      <c r="I130" t="s">
        <v>510</v>
      </c>
      <c r="J130" t="s">
        <v>511</v>
      </c>
      <c r="K130" t="s">
        <v>512</v>
      </c>
      <c r="L130">
        <v>1348</v>
      </c>
      <c r="N130">
        <v>1009</v>
      </c>
      <c r="O130" t="s">
        <v>67</v>
      </c>
      <c r="P130" t="s">
        <v>67</v>
      </c>
      <c r="Q130">
        <v>1000</v>
      </c>
      <c r="X130">
        <v>1E-3</v>
      </c>
      <c r="Y130">
        <v>12645.17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1E-3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ROW(Source!A53)</f>
        <v>53</v>
      </c>
      <c r="B131">
        <v>80605273</v>
      </c>
      <c r="C131">
        <v>80605171</v>
      </c>
      <c r="D131">
        <v>79188159</v>
      </c>
      <c r="E131">
        <v>1080</v>
      </c>
      <c r="F131">
        <v>1</v>
      </c>
      <c r="G131">
        <v>1080</v>
      </c>
      <c r="H131">
        <v>3</v>
      </c>
      <c r="I131" t="s">
        <v>513</v>
      </c>
      <c r="J131" t="s">
        <v>3</v>
      </c>
      <c r="K131" t="s">
        <v>514</v>
      </c>
      <c r="L131">
        <v>1348</v>
      </c>
      <c r="N131">
        <v>1009</v>
      </c>
      <c r="O131" t="s">
        <v>67</v>
      </c>
      <c r="P131" t="s">
        <v>67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ROW(Source!A53)</f>
        <v>53</v>
      </c>
      <c r="B132">
        <v>80605274</v>
      </c>
      <c r="C132">
        <v>80605171</v>
      </c>
      <c r="D132">
        <v>79218670</v>
      </c>
      <c r="E132">
        <v>1080</v>
      </c>
      <c r="F132">
        <v>1</v>
      </c>
      <c r="G132">
        <v>1080</v>
      </c>
      <c r="H132">
        <v>3</v>
      </c>
      <c r="I132" t="s">
        <v>515</v>
      </c>
      <c r="J132" t="s">
        <v>3</v>
      </c>
      <c r="K132" t="s">
        <v>516</v>
      </c>
      <c r="L132">
        <v>1348</v>
      </c>
      <c r="N132">
        <v>1009</v>
      </c>
      <c r="O132" t="s">
        <v>67</v>
      </c>
      <c r="P132" t="s">
        <v>67</v>
      </c>
      <c r="Q132">
        <v>1000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ROW(Source!A56)</f>
        <v>56</v>
      </c>
      <c r="B133">
        <v>80605288</v>
      </c>
      <c r="C133">
        <v>80605276</v>
      </c>
      <c r="D133">
        <v>79190968</v>
      </c>
      <c r="E133">
        <v>1080</v>
      </c>
      <c r="F133">
        <v>1</v>
      </c>
      <c r="G133">
        <v>1080</v>
      </c>
      <c r="H133">
        <v>1</v>
      </c>
      <c r="I133" t="s">
        <v>335</v>
      </c>
      <c r="J133" t="s">
        <v>3</v>
      </c>
      <c r="K133" t="s">
        <v>336</v>
      </c>
      <c r="L133">
        <v>1191</v>
      </c>
      <c r="N133">
        <v>1013</v>
      </c>
      <c r="O133" t="s">
        <v>337</v>
      </c>
      <c r="P133" t="s">
        <v>337</v>
      </c>
      <c r="Q133">
        <v>1</v>
      </c>
      <c r="X133">
        <v>91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91</v>
      </c>
      <c r="AH133">
        <v>2</v>
      </c>
      <c r="AI133">
        <v>80605277</v>
      </c>
      <c r="AJ133">
        <v>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ROW(Source!A56)</f>
        <v>56</v>
      </c>
      <c r="B134">
        <v>80605289</v>
      </c>
      <c r="C134">
        <v>80605276</v>
      </c>
      <c r="D134">
        <v>79264842</v>
      </c>
      <c r="E134">
        <v>1</v>
      </c>
      <c r="F134">
        <v>1</v>
      </c>
      <c r="G134">
        <v>1080</v>
      </c>
      <c r="H134">
        <v>2</v>
      </c>
      <c r="I134" t="s">
        <v>338</v>
      </c>
      <c r="J134" t="s">
        <v>339</v>
      </c>
      <c r="K134" t="s">
        <v>340</v>
      </c>
      <c r="L134">
        <v>1368</v>
      </c>
      <c r="N134">
        <v>1011</v>
      </c>
      <c r="O134" t="s">
        <v>341</v>
      </c>
      <c r="P134" t="s">
        <v>341</v>
      </c>
      <c r="Q134">
        <v>1</v>
      </c>
      <c r="X134">
        <v>27.3</v>
      </c>
      <c r="Y134">
        <v>0</v>
      </c>
      <c r="Z134">
        <v>7.11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27.3</v>
      </c>
      <c r="AH134">
        <v>2</v>
      </c>
      <c r="AI134">
        <v>80605278</v>
      </c>
      <c r="AJ134">
        <v>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ROW(Source!A56)</f>
        <v>56</v>
      </c>
      <c r="B135">
        <v>80605290</v>
      </c>
      <c r="C135">
        <v>80605276</v>
      </c>
      <c r="D135">
        <v>79264844</v>
      </c>
      <c r="E135">
        <v>1</v>
      </c>
      <c r="F135">
        <v>1</v>
      </c>
      <c r="G135">
        <v>1080</v>
      </c>
      <c r="H135">
        <v>2</v>
      </c>
      <c r="I135" t="s">
        <v>342</v>
      </c>
      <c r="J135" t="s">
        <v>343</v>
      </c>
      <c r="K135" t="s">
        <v>344</v>
      </c>
      <c r="L135">
        <v>1368</v>
      </c>
      <c r="N135">
        <v>1011</v>
      </c>
      <c r="O135" t="s">
        <v>341</v>
      </c>
      <c r="P135" t="s">
        <v>341</v>
      </c>
      <c r="Q135">
        <v>1</v>
      </c>
      <c r="X135">
        <v>1</v>
      </c>
      <c r="Y135">
        <v>0</v>
      </c>
      <c r="Z135">
        <v>0.28000000000000003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</v>
      </c>
      <c r="AH135">
        <v>2</v>
      </c>
      <c r="AI135">
        <v>80605279</v>
      </c>
      <c r="AJ135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ROW(Source!A56)</f>
        <v>56</v>
      </c>
      <c r="B136">
        <v>80605291</v>
      </c>
      <c r="C136">
        <v>80605276</v>
      </c>
      <c r="D136">
        <v>79265141</v>
      </c>
      <c r="E136">
        <v>1</v>
      </c>
      <c r="F136">
        <v>1</v>
      </c>
      <c r="G136">
        <v>1080</v>
      </c>
      <c r="H136">
        <v>2</v>
      </c>
      <c r="I136" t="s">
        <v>345</v>
      </c>
      <c r="J136" t="s">
        <v>346</v>
      </c>
      <c r="K136" t="s">
        <v>347</v>
      </c>
      <c r="L136">
        <v>1368</v>
      </c>
      <c r="N136">
        <v>1011</v>
      </c>
      <c r="O136" t="s">
        <v>341</v>
      </c>
      <c r="P136" t="s">
        <v>341</v>
      </c>
      <c r="Q136">
        <v>1</v>
      </c>
      <c r="X136">
        <v>0.5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0.5</v>
      </c>
      <c r="AH136">
        <v>2</v>
      </c>
      <c r="AI136">
        <v>80605280</v>
      </c>
      <c r="AJ136">
        <v>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ROW(Source!A56)</f>
        <v>56</v>
      </c>
      <c r="B137">
        <v>80605292</v>
      </c>
      <c r="C137">
        <v>80605276</v>
      </c>
      <c r="D137">
        <v>79265260</v>
      </c>
      <c r="E137">
        <v>1</v>
      </c>
      <c r="F137">
        <v>1</v>
      </c>
      <c r="G137">
        <v>1080</v>
      </c>
      <c r="H137">
        <v>2</v>
      </c>
      <c r="I137" t="s">
        <v>349</v>
      </c>
      <c r="J137" t="s">
        <v>350</v>
      </c>
      <c r="K137" t="s">
        <v>351</v>
      </c>
      <c r="L137">
        <v>1368</v>
      </c>
      <c r="N137">
        <v>1011</v>
      </c>
      <c r="O137" t="s">
        <v>341</v>
      </c>
      <c r="P137" t="s">
        <v>341</v>
      </c>
      <c r="Q137">
        <v>1</v>
      </c>
      <c r="X137">
        <v>0.3</v>
      </c>
      <c r="Y137">
        <v>0</v>
      </c>
      <c r="Z137">
        <v>0.8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0.3</v>
      </c>
      <c r="AH137">
        <v>2</v>
      </c>
      <c r="AI137">
        <v>80605281</v>
      </c>
      <c r="AJ137">
        <v>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ROW(Source!A56)</f>
        <v>56</v>
      </c>
      <c r="B138">
        <v>80605293</v>
      </c>
      <c r="C138">
        <v>80605276</v>
      </c>
      <c r="D138">
        <v>79265200</v>
      </c>
      <c r="E138">
        <v>1</v>
      </c>
      <c r="F138">
        <v>1</v>
      </c>
      <c r="G138">
        <v>1080</v>
      </c>
      <c r="H138">
        <v>2</v>
      </c>
      <c r="I138" t="s">
        <v>352</v>
      </c>
      <c r="J138" t="s">
        <v>353</v>
      </c>
      <c r="K138" t="s">
        <v>354</v>
      </c>
      <c r="L138">
        <v>1368</v>
      </c>
      <c r="N138">
        <v>1011</v>
      </c>
      <c r="O138" t="s">
        <v>341</v>
      </c>
      <c r="P138" t="s">
        <v>341</v>
      </c>
      <c r="Q138">
        <v>1</v>
      </c>
      <c r="X138">
        <v>1.1000000000000001</v>
      </c>
      <c r="Y138">
        <v>0</v>
      </c>
      <c r="Z138">
        <v>0.42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1.1000000000000001</v>
      </c>
      <c r="AH138">
        <v>2</v>
      </c>
      <c r="AI138">
        <v>80605282</v>
      </c>
      <c r="AJ138">
        <v>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ROW(Source!A56)</f>
        <v>56</v>
      </c>
      <c r="B139">
        <v>80605294</v>
      </c>
      <c r="C139">
        <v>80605276</v>
      </c>
      <c r="D139">
        <v>79265232</v>
      </c>
      <c r="E139">
        <v>1</v>
      </c>
      <c r="F139">
        <v>1</v>
      </c>
      <c r="G139">
        <v>1080</v>
      </c>
      <c r="H139">
        <v>2</v>
      </c>
      <c r="I139" t="s">
        <v>355</v>
      </c>
      <c r="J139" t="s">
        <v>356</v>
      </c>
      <c r="K139" t="s">
        <v>357</v>
      </c>
      <c r="L139">
        <v>1368</v>
      </c>
      <c r="N139">
        <v>1011</v>
      </c>
      <c r="O139" t="s">
        <v>341</v>
      </c>
      <c r="P139" t="s">
        <v>341</v>
      </c>
      <c r="Q139">
        <v>1</v>
      </c>
      <c r="X139">
        <v>0.84</v>
      </c>
      <c r="Y139">
        <v>0</v>
      </c>
      <c r="Z139">
        <v>22.7</v>
      </c>
      <c r="AA139">
        <v>11.18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0.84</v>
      </c>
      <c r="AH139">
        <v>2</v>
      </c>
      <c r="AI139">
        <v>80605283</v>
      </c>
      <c r="AJ139">
        <v>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ROW(Source!A56)</f>
        <v>56</v>
      </c>
      <c r="B140">
        <v>80605295</v>
      </c>
      <c r="C140">
        <v>80605276</v>
      </c>
      <c r="D140">
        <v>79185025</v>
      </c>
      <c r="E140">
        <v>1080</v>
      </c>
      <c r="F140">
        <v>1</v>
      </c>
      <c r="G140">
        <v>1080</v>
      </c>
      <c r="H140">
        <v>3</v>
      </c>
      <c r="I140" t="s">
        <v>517</v>
      </c>
      <c r="J140" t="s">
        <v>3</v>
      </c>
      <c r="K140" t="s">
        <v>518</v>
      </c>
      <c r="L140">
        <v>1339</v>
      </c>
      <c r="N140">
        <v>1007</v>
      </c>
      <c r="O140" t="s">
        <v>57</v>
      </c>
      <c r="P140" t="s">
        <v>57</v>
      </c>
      <c r="Q140">
        <v>1</v>
      </c>
      <c r="X140">
        <v>0.5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0.5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ROW(Source!A56)</f>
        <v>56</v>
      </c>
      <c r="B141">
        <v>80605296</v>
      </c>
      <c r="C141">
        <v>80605276</v>
      </c>
      <c r="D141">
        <v>79186091</v>
      </c>
      <c r="E141">
        <v>1080</v>
      </c>
      <c r="F141">
        <v>1</v>
      </c>
      <c r="G141">
        <v>1080</v>
      </c>
      <c r="H141">
        <v>3</v>
      </c>
      <c r="I141" t="s">
        <v>519</v>
      </c>
      <c r="J141" t="s">
        <v>3</v>
      </c>
      <c r="K141" t="s">
        <v>520</v>
      </c>
      <c r="L141">
        <v>1348</v>
      </c>
      <c r="N141">
        <v>1009</v>
      </c>
      <c r="O141" t="s">
        <v>67</v>
      </c>
      <c r="P141" t="s">
        <v>67</v>
      </c>
      <c r="Q141">
        <v>1000</v>
      </c>
      <c r="X141">
        <v>1.032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1.032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ROW(Source!A56)</f>
        <v>56</v>
      </c>
      <c r="B142">
        <v>80605297</v>
      </c>
      <c r="C142">
        <v>80605276</v>
      </c>
      <c r="D142">
        <v>79234441</v>
      </c>
      <c r="E142">
        <v>1</v>
      </c>
      <c r="F142">
        <v>1</v>
      </c>
      <c r="G142">
        <v>1080</v>
      </c>
      <c r="H142">
        <v>3</v>
      </c>
      <c r="I142" t="s">
        <v>358</v>
      </c>
      <c r="J142" t="s">
        <v>359</v>
      </c>
      <c r="K142" t="s">
        <v>360</v>
      </c>
      <c r="L142">
        <v>1348</v>
      </c>
      <c r="N142">
        <v>1009</v>
      </c>
      <c r="O142" t="s">
        <v>67</v>
      </c>
      <c r="P142" t="s">
        <v>67</v>
      </c>
      <c r="Q142">
        <v>1000</v>
      </c>
      <c r="X142">
        <v>2.1499999999999998E-2</v>
      </c>
      <c r="Y142">
        <v>7185.82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2.1499999999999998E-2</v>
      </c>
      <c r="AH142">
        <v>2</v>
      </c>
      <c r="AI142">
        <v>80605285</v>
      </c>
      <c r="AJ142">
        <v>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ROW(Source!A56)</f>
        <v>56</v>
      </c>
      <c r="B143">
        <v>80605298</v>
      </c>
      <c r="C143">
        <v>80605276</v>
      </c>
      <c r="D143">
        <v>79196268</v>
      </c>
      <c r="E143">
        <v>1080</v>
      </c>
      <c r="F143">
        <v>1</v>
      </c>
      <c r="G143">
        <v>1080</v>
      </c>
      <c r="H143">
        <v>3</v>
      </c>
      <c r="I143" t="s">
        <v>521</v>
      </c>
      <c r="J143" t="s">
        <v>3</v>
      </c>
      <c r="K143" t="s">
        <v>522</v>
      </c>
      <c r="L143">
        <v>1339</v>
      </c>
      <c r="N143">
        <v>1007</v>
      </c>
      <c r="O143" t="s">
        <v>57</v>
      </c>
      <c r="P143" t="s">
        <v>57</v>
      </c>
      <c r="Q143">
        <v>1</v>
      </c>
      <c r="X143">
        <v>2.6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2.6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ROW(Source!A57)</f>
        <v>57</v>
      </c>
      <c r="B144">
        <v>80605288</v>
      </c>
      <c r="C144">
        <v>80605276</v>
      </c>
      <c r="D144">
        <v>79190968</v>
      </c>
      <c r="E144">
        <v>1080</v>
      </c>
      <c r="F144">
        <v>1</v>
      </c>
      <c r="G144">
        <v>1080</v>
      </c>
      <c r="H144">
        <v>1</v>
      </c>
      <c r="I144" t="s">
        <v>335</v>
      </c>
      <c r="J144" t="s">
        <v>3</v>
      </c>
      <c r="K144" t="s">
        <v>336</v>
      </c>
      <c r="L144">
        <v>1191</v>
      </c>
      <c r="N144">
        <v>1013</v>
      </c>
      <c r="O144" t="s">
        <v>337</v>
      </c>
      <c r="P144" t="s">
        <v>337</v>
      </c>
      <c r="Q144">
        <v>1</v>
      </c>
      <c r="X144">
        <v>91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91</v>
      </c>
      <c r="AH144">
        <v>2</v>
      </c>
      <c r="AI144">
        <v>80605277</v>
      </c>
      <c r="AJ144">
        <v>12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ROW(Source!A57)</f>
        <v>57</v>
      </c>
      <c r="B145">
        <v>80605289</v>
      </c>
      <c r="C145">
        <v>80605276</v>
      </c>
      <c r="D145">
        <v>79264842</v>
      </c>
      <c r="E145">
        <v>1</v>
      </c>
      <c r="F145">
        <v>1</v>
      </c>
      <c r="G145">
        <v>1080</v>
      </c>
      <c r="H145">
        <v>2</v>
      </c>
      <c r="I145" t="s">
        <v>338</v>
      </c>
      <c r="J145" t="s">
        <v>339</v>
      </c>
      <c r="K145" t="s">
        <v>340</v>
      </c>
      <c r="L145">
        <v>1368</v>
      </c>
      <c r="N145">
        <v>1011</v>
      </c>
      <c r="O145" t="s">
        <v>341</v>
      </c>
      <c r="P145" t="s">
        <v>341</v>
      </c>
      <c r="Q145">
        <v>1</v>
      </c>
      <c r="X145">
        <v>27.3</v>
      </c>
      <c r="Y145">
        <v>0</v>
      </c>
      <c r="Z145">
        <v>7.11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27.3</v>
      </c>
      <c r="AH145">
        <v>2</v>
      </c>
      <c r="AI145">
        <v>80605278</v>
      </c>
      <c r="AJ145">
        <v>13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ROW(Source!A57)</f>
        <v>57</v>
      </c>
      <c r="B146">
        <v>80605290</v>
      </c>
      <c r="C146">
        <v>80605276</v>
      </c>
      <c r="D146">
        <v>79264844</v>
      </c>
      <c r="E146">
        <v>1</v>
      </c>
      <c r="F146">
        <v>1</v>
      </c>
      <c r="G146">
        <v>1080</v>
      </c>
      <c r="H146">
        <v>2</v>
      </c>
      <c r="I146" t="s">
        <v>342</v>
      </c>
      <c r="J146" t="s">
        <v>343</v>
      </c>
      <c r="K146" t="s">
        <v>344</v>
      </c>
      <c r="L146">
        <v>1368</v>
      </c>
      <c r="N146">
        <v>1011</v>
      </c>
      <c r="O146" t="s">
        <v>341</v>
      </c>
      <c r="P146" t="s">
        <v>341</v>
      </c>
      <c r="Q146">
        <v>1</v>
      </c>
      <c r="X146">
        <v>1</v>
      </c>
      <c r="Y146">
        <v>0</v>
      </c>
      <c r="Z146">
        <v>0.28000000000000003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</v>
      </c>
      <c r="AH146">
        <v>2</v>
      </c>
      <c r="AI146">
        <v>80605279</v>
      </c>
      <c r="AJ146">
        <v>14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ROW(Source!A57)</f>
        <v>57</v>
      </c>
      <c r="B147">
        <v>80605291</v>
      </c>
      <c r="C147">
        <v>80605276</v>
      </c>
      <c r="D147">
        <v>79265141</v>
      </c>
      <c r="E147">
        <v>1</v>
      </c>
      <c r="F147">
        <v>1</v>
      </c>
      <c r="G147">
        <v>1080</v>
      </c>
      <c r="H147">
        <v>2</v>
      </c>
      <c r="I147" t="s">
        <v>345</v>
      </c>
      <c r="J147" t="s">
        <v>346</v>
      </c>
      <c r="K147" t="s">
        <v>347</v>
      </c>
      <c r="L147">
        <v>1368</v>
      </c>
      <c r="N147">
        <v>1011</v>
      </c>
      <c r="O147" t="s">
        <v>341</v>
      </c>
      <c r="P147" t="s">
        <v>341</v>
      </c>
      <c r="Q147">
        <v>1</v>
      </c>
      <c r="X147">
        <v>0.5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0.5</v>
      </c>
      <c r="AH147">
        <v>2</v>
      </c>
      <c r="AI147">
        <v>80605280</v>
      </c>
      <c r="AJ147">
        <v>15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ROW(Source!A57)</f>
        <v>57</v>
      </c>
      <c r="B148">
        <v>80605292</v>
      </c>
      <c r="C148">
        <v>80605276</v>
      </c>
      <c r="D148">
        <v>79265260</v>
      </c>
      <c r="E148">
        <v>1</v>
      </c>
      <c r="F148">
        <v>1</v>
      </c>
      <c r="G148">
        <v>1080</v>
      </c>
      <c r="H148">
        <v>2</v>
      </c>
      <c r="I148" t="s">
        <v>349</v>
      </c>
      <c r="J148" t="s">
        <v>350</v>
      </c>
      <c r="K148" t="s">
        <v>351</v>
      </c>
      <c r="L148">
        <v>1368</v>
      </c>
      <c r="N148">
        <v>1011</v>
      </c>
      <c r="O148" t="s">
        <v>341</v>
      </c>
      <c r="P148" t="s">
        <v>341</v>
      </c>
      <c r="Q148">
        <v>1</v>
      </c>
      <c r="X148">
        <v>0.3</v>
      </c>
      <c r="Y148">
        <v>0</v>
      </c>
      <c r="Z148">
        <v>0.8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0.3</v>
      </c>
      <c r="AH148">
        <v>2</v>
      </c>
      <c r="AI148">
        <v>80605281</v>
      </c>
      <c r="AJ148">
        <v>16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ROW(Source!A57)</f>
        <v>57</v>
      </c>
      <c r="B149">
        <v>80605293</v>
      </c>
      <c r="C149">
        <v>80605276</v>
      </c>
      <c r="D149">
        <v>79265200</v>
      </c>
      <c r="E149">
        <v>1</v>
      </c>
      <c r="F149">
        <v>1</v>
      </c>
      <c r="G149">
        <v>1080</v>
      </c>
      <c r="H149">
        <v>2</v>
      </c>
      <c r="I149" t="s">
        <v>352</v>
      </c>
      <c r="J149" t="s">
        <v>353</v>
      </c>
      <c r="K149" t="s">
        <v>354</v>
      </c>
      <c r="L149">
        <v>1368</v>
      </c>
      <c r="N149">
        <v>1011</v>
      </c>
      <c r="O149" t="s">
        <v>341</v>
      </c>
      <c r="P149" t="s">
        <v>341</v>
      </c>
      <c r="Q149">
        <v>1</v>
      </c>
      <c r="X149">
        <v>1.1000000000000001</v>
      </c>
      <c r="Y149">
        <v>0</v>
      </c>
      <c r="Z149">
        <v>0.42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1.1000000000000001</v>
      </c>
      <c r="AH149">
        <v>2</v>
      </c>
      <c r="AI149">
        <v>80605282</v>
      </c>
      <c r="AJ149">
        <v>17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ROW(Source!A57)</f>
        <v>57</v>
      </c>
      <c r="B150">
        <v>80605294</v>
      </c>
      <c r="C150">
        <v>80605276</v>
      </c>
      <c r="D150">
        <v>79265232</v>
      </c>
      <c r="E150">
        <v>1</v>
      </c>
      <c r="F150">
        <v>1</v>
      </c>
      <c r="G150">
        <v>1080</v>
      </c>
      <c r="H150">
        <v>2</v>
      </c>
      <c r="I150" t="s">
        <v>355</v>
      </c>
      <c r="J150" t="s">
        <v>356</v>
      </c>
      <c r="K150" t="s">
        <v>357</v>
      </c>
      <c r="L150">
        <v>1368</v>
      </c>
      <c r="N150">
        <v>1011</v>
      </c>
      <c r="O150" t="s">
        <v>341</v>
      </c>
      <c r="P150" t="s">
        <v>341</v>
      </c>
      <c r="Q150">
        <v>1</v>
      </c>
      <c r="X150">
        <v>0.84</v>
      </c>
      <c r="Y150">
        <v>0</v>
      </c>
      <c r="Z150">
        <v>22.7</v>
      </c>
      <c r="AA150">
        <v>11.18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0.84</v>
      </c>
      <c r="AH150">
        <v>2</v>
      </c>
      <c r="AI150">
        <v>80605283</v>
      </c>
      <c r="AJ150">
        <v>18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ROW(Source!A57)</f>
        <v>57</v>
      </c>
      <c r="B151">
        <v>80605295</v>
      </c>
      <c r="C151">
        <v>80605276</v>
      </c>
      <c r="D151">
        <v>79185025</v>
      </c>
      <c r="E151">
        <v>1080</v>
      </c>
      <c r="F151">
        <v>1</v>
      </c>
      <c r="G151">
        <v>1080</v>
      </c>
      <c r="H151">
        <v>3</v>
      </c>
      <c r="I151" t="s">
        <v>517</v>
      </c>
      <c r="J151" t="s">
        <v>3</v>
      </c>
      <c r="K151" t="s">
        <v>518</v>
      </c>
      <c r="L151">
        <v>1339</v>
      </c>
      <c r="N151">
        <v>1007</v>
      </c>
      <c r="O151" t="s">
        <v>57</v>
      </c>
      <c r="P151" t="s">
        <v>57</v>
      </c>
      <c r="Q151">
        <v>1</v>
      </c>
      <c r="X151">
        <v>0.5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0.5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ROW(Source!A57)</f>
        <v>57</v>
      </c>
      <c r="B152">
        <v>80605296</v>
      </c>
      <c r="C152">
        <v>80605276</v>
      </c>
      <c r="D152">
        <v>79186091</v>
      </c>
      <c r="E152">
        <v>1080</v>
      </c>
      <c r="F152">
        <v>1</v>
      </c>
      <c r="G152">
        <v>1080</v>
      </c>
      <c r="H152">
        <v>3</v>
      </c>
      <c r="I152" t="s">
        <v>519</v>
      </c>
      <c r="J152" t="s">
        <v>3</v>
      </c>
      <c r="K152" t="s">
        <v>520</v>
      </c>
      <c r="L152">
        <v>1348</v>
      </c>
      <c r="N152">
        <v>1009</v>
      </c>
      <c r="O152" t="s">
        <v>67</v>
      </c>
      <c r="P152" t="s">
        <v>67</v>
      </c>
      <c r="Q152">
        <v>1000</v>
      </c>
      <c r="X152">
        <v>1.032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1.032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ROW(Source!A57)</f>
        <v>57</v>
      </c>
      <c r="B153">
        <v>80605297</v>
      </c>
      <c r="C153">
        <v>80605276</v>
      </c>
      <c r="D153">
        <v>79234441</v>
      </c>
      <c r="E153">
        <v>1</v>
      </c>
      <c r="F153">
        <v>1</v>
      </c>
      <c r="G153">
        <v>1080</v>
      </c>
      <c r="H153">
        <v>3</v>
      </c>
      <c r="I153" t="s">
        <v>358</v>
      </c>
      <c r="J153" t="s">
        <v>359</v>
      </c>
      <c r="K153" t="s">
        <v>360</v>
      </c>
      <c r="L153">
        <v>1348</v>
      </c>
      <c r="N153">
        <v>1009</v>
      </c>
      <c r="O153" t="s">
        <v>67</v>
      </c>
      <c r="P153" t="s">
        <v>67</v>
      </c>
      <c r="Q153">
        <v>1000</v>
      </c>
      <c r="X153">
        <v>2.1499999999999998E-2</v>
      </c>
      <c r="Y153">
        <v>7185.82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2.1499999999999998E-2</v>
      </c>
      <c r="AH153">
        <v>2</v>
      </c>
      <c r="AI153">
        <v>80605285</v>
      </c>
      <c r="AJ153">
        <v>20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ROW(Source!A57)</f>
        <v>57</v>
      </c>
      <c r="B154">
        <v>80605298</v>
      </c>
      <c r="C154">
        <v>80605276</v>
      </c>
      <c r="D154">
        <v>79196268</v>
      </c>
      <c r="E154">
        <v>1080</v>
      </c>
      <c r="F154">
        <v>1</v>
      </c>
      <c r="G154">
        <v>1080</v>
      </c>
      <c r="H154">
        <v>3</v>
      </c>
      <c r="I154" t="s">
        <v>521</v>
      </c>
      <c r="J154" t="s">
        <v>3</v>
      </c>
      <c r="K154" t="s">
        <v>522</v>
      </c>
      <c r="L154">
        <v>1339</v>
      </c>
      <c r="N154">
        <v>1007</v>
      </c>
      <c r="O154" t="s">
        <v>57</v>
      </c>
      <c r="P154" t="s">
        <v>57</v>
      </c>
      <c r="Q154">
        <v>1</v>
      </c>
      <c r="X154">
        <v>2.6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2.6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ROW(Source!A64)</f>
        <v>64</v>
      </c>
      <c r="B155">
        <v>80605332</v>
      </c>
      <c r="C155">
        <v>80605302</v>
      </c>
      <c r="D155">
        <v>79190968</v>
      </c>
      <c r="E155">
        <v>1080</v>
      </c>
      <c r="F155">
        <v>1</v>
      </c>
      <c r="G155">
        <v>1080</v>
      </c>
      <c r="H155">
        <v>1</v>
      </c>
      <c r="I155" t="s">
        <v>335</v>
      </c>
      <c r="J155" t="s">
        <v>3</v>
      </c>
      <c r="K155" t="s">
        <v>336</v>
      </c>
      <c r="L155">
        <v>1191</v>
      </c>
      <c r="N155">
        <v>1013</v>
      </c>
      <c r="O155" t="s">
        <v>337</v>
      </c>
      <c r="P155" t="s">
        <v>337</v>
      </c>
      <c r="Q155">
        <v>1</v>
      </c>
      <c r="X155">
        <v>5.31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5.31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ROW(Source!A64)</f>
        <v>64</v>
      </c>
      <c r="B156">
        <v>80605333</v>
      </c>
      <c r="C156">
        <v>80605302</v>
      </c>
      <c r="D156">
        <v>79264742</v>
      </c>
      <c r="E156">
        <v>1</v>
      </c>
      <c r="F156">
        <v>1</v>
      </c>
      <c r="G156">
        <v>1080</v>
      </c>
      <c r="H156">
        <v>2</v>
      </c>
      <c r="I156" t="s">
        <v>523</v>
      </c>
      <c r="J156" t="s">
        <v>524</v>
      </c>
      <c r="K156" t="s">
        <v>525</v>
      </c>
      <c r="L156">
        <v>1368</v>
      </c>
      <c r="N156">
        <v>1011</v>
      </c>
      <c r="O156" t="s">
        <v>341</v>
      </c>
      <c r="P156" t="s">
        <v>341</v>
      </c>
      <c r="Q156">
        <v>1</v>
      </c>
      <c r="X156">
        <v>1.1200000000000001</v>
      </c>
      <c r="Y156">
        <v>0</v>
      </c>
      <c r="Z156">
        <v>10.4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1.1200000000000001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ROW(Source!A64)</f>
        <v>64</v>
      </c>
      <c r="B157">
        <v>80605334</v>
      </c>
      <c r="C157">
        <v>80605302</v>
      </c>
      <c r="D157">
        <v>79265141</v>
      </c>
      <c r="E157">
        <v>1</v>
      </c>
      <c r="F157">
        <v>1</v>
      </c>
      <c r="G157">
        <v>1080</v>
      </c>
      <c r="H157">
        <v>2</v>
      </c>
      <c r="I157" t="s">
        <v>345</v>
      </c>
      <c r="J157" t="s">
        <v>346</v>
      </c>
      <c r="K157" t="s">
        <v>347</v>
      </c>
      <c r="L157">
        <v>1368</v>
      </c>
      <c r="N157">
        <v>1011</v>
      </c>
      <c r="O157" t="s">
        <v>341</v>
      </c>
      <c r="P157" t="s">
        <v>341</v>
      </c>
      <c r="Q157">
        <v>1</v>
      </c>
      <c r="X157">
        <v>0.01</v>
      </c>
      <c r="Y157">
        <v>0</v>
      </c>
      <c r="Z157">
        <v>83.1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ROW(Source!A64)</f>
        <v>64</v>
      </c>
      <c r="B158">
        <v>80605335</v>
      </c>
      <c r="C158">
        <v>80605302</v>
      </c>
      <c r="D158">
        <v>79264447</v>
      </c>
      <c r="E158">
        <v>1</v>
      </c>
      <c r="F158">
        <v>1</v>
      </c>
      <c r="G158">
        <v>1080</v>
      </c>
      <c r="H158">
        <v>2</v>
      </c>
      <c r="I158" t="s">
        <v>526</v>
      </c>
      <c r="J158" t="s">
        <v>527</v>
      </c>
      <c r="K158" t="s">
        <v>528</v>
      </c>
      <c r="L158">
        <v>1368</v>
      </c>
      <c r="N158">
        <v>1011</v>
      </c>
      <c r="O158" t="s">
        <v>341</v>
      </c>
      <c r="P158" t="s">
        <v>341</v>
      </c>
      <c r="Q158">
        <v>1</v>
      </c>
      <c r="X158">
        <v>0.01</v>
      </c>
      <c r="Y158">
        <v>0</v>
      </c>
      <c r="Z158">
        <v>114.83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0.01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ROW(Source!A64)</f>
        <v>64</v>
      </c>
      <c r="B159">
        <v>80605336</v>
      </c>
      <c r="C159">
        <v>80605302</v>
      </c>
      <c r="D159">
        <v>79264459</v>
      </c>
      <c r="E159">
        <v>1</v>
      </c>
      <c r="F159">
        <v>1</v>
      </c>
      <c r="G159">
        <v>1080</v>
      </c>
      <c r="H159">
        <v>2</v>
      </c>
      <c r="I159" t="s">
        <v>529</v>
      </c>
      <c r="J159" t="s">
        <v>530</v>
      </c>
      <c r="K159" t="s">
        <v>531</v>
      </c>
      <c r="L159">
        <v>1368</v>
      </c>
      <c r="N159">
        <v>1011</v>
      </c>
      <c r="O159" t="s">
        <v>341</v>
      </c>
      <c r="P159" t="s">
        <v>341</v>
      </c>
      <c r="Q159">
        <v>1</v>
      </c>
      <c r="X159">
        <v>0.01</v>
      </c>
      <c r="Y159">
        <v>0</v>
      </c>
      <c r="Z159">
        <v>0.77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ROW(Source!A64)</f>
        <v>64</v>
      </c>
      <c r="B160">
        <v>80605337</v>
      </c>
      <c r="C160">
        <v>80605302</v>
      </c>
      <c r="D160">
        <v>79233652</v>
      </c>
      <c r="E160">
        <v>1</v>
      </c>
      <c r="F160">
        <v>1</v>
      </c>
      <c r="G160">
        <v>1080</v>
      </c>
      <c r="H160">
        <v>3</v>
      </c>
      <c r="I160" t="s">
        <v>532</v>
      </c>
      <c r="J160" t="s">
        <v>533</v>
      </c>
      <c r="K160" t="s">
        <v>534</v>
      </c>
      <c r="L160">
        <v>1348</v>
      </c>
      <c r="N160">
        <v>1009</v>
      </c>
      <c r="O160" t="s">
        <v>67</v>
      </c>
      <c r="P160" t="s">
        <v>67</v>
      </c>
      <c r="Q160">
        <v>1000</v>
      </c>
      <c r="X160">
        <v>1.5E-3</v>
      </c>
      <c r="Y160">
        <v>6290.61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1.5E-3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ROW(Source!A64)</f>
        <v>64</v>
      </c>
      <c r="B161">
        <v>80605338</v>
      </c>
      <c r="C161">
        <v>80605302</v>
      </c>
      <c r="D161">
        <v>79201244</v>
      </c>
      <c r="E161">
        <v>1080</v>
      </c>
      <c r="F161">
        <v>1</v>
      </c>
      <c r="G161">
        <v>1080</v>
      </c>
      <c r="H161">
        <v>3</v>
      </c>
      <c r="I161" t="s">
        <v>535</v>
      </c>
      <c r="J161" t="s">
        <v>3</v>
      </c>
      <c r="K161" t="s">
        <v>536</v>
      </c>
      <c r="L161">
        <v>1348</v>
      </c>
      <c r="N161">
        <v>1009</v>
      </c>
      <c r="O161" t="s">
        <v>67</v>
      </c>
      <c r="P161" t="s">
        <v>67</v>
      </c>
      <c r="Q161">
        <v>1000</v>
      </c>
      <c r="X161">
        <v>8.9999999999999993E-3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8.9999999999999993E-3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ROW(Source!A65)</f>
        <v>65</v>
      </c>
      <c r="B162">
        <v>80605332</v>
      </c>
      <c r="C162">
        <v>80605302</v>
      </c>
      <c r="D162">
        <v>79190968</v>
      </c>
      <c r="E162">
        <v>1080</v>
      </c>
      <c r="F162">
        <v>1</v>
      </c>
      <c r="G162">
        <v>1080</v>
      </c>
      <c r="H162">
        <v>1</v>
      </c>
      <c r="I162" t="s">
        <v>335</v>
      </c>
      <c r="J162" t="s">
        <v>3</v>
      </c>
      <c r="K162" t="s">
        <v>336</v>
      </c>
      <c r="L162">
        <v>1191</v>
      </c>
      <c r="N162">
        <v>1013</v>
      </c>
      <c r="O162" t="s">
        <v>337</v>
      </c>
      <c r="P162" t="s">
        <v>337</v>
      </c>
      <c r="Q162">
        <v>1</v>
      </c>
      <c r="X162">
        <v>5.31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5.31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ROW(Source!A65)</f>
        <v>65</v>
      </c>
      <c r="B163">
        <v>80605333</v>
      </c>
      <c r="C163">
        <v>80605302</v>
      </c>
      <c r="D163">
        <v>79264742</v>
      </c>
      <c r="E163">
        <v>1</v>
      </c>
      <c r="F163">
        <v>1</v>
      </c>
      <c r="G163">
        <v>1080</v>
      </c>
      <c r="H163">
        <v>2</v>
      </c>
      <c r="I163" t="s">
        <v>523</v>
      </c>
      <c r="J163" t="s">
        <v>524</v>
      </c>
      <c r="K163" t="s">
        <v>525</v>
      </c>
      <c r="L163">
        <v>1368</v>
      </c>
      <c r="N163">
        <v>1011</v>
      </c>
      <c r="O163" t="s">
        <v>341</v>
      </c>
      <c r="P163" t="s">
        <v>341</v>
      </c>
      <c r="Q163">
        <v>1</v>
      </c>
      <c r="X163">
        <v>1.1200000000000001</v>
      </c>
      <c r="Y163">
        <v>0</v>
      </c>
      <c r="Z163">
        <v>10.4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1.1200000000000001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ROW(Source!A65)</f>
        <v>65</v>
      </c>
      <c r="B164">
        <v>80605334</v>
      </c>
      <c r="C164">
        <v>80605302</v>
      </c>
      <c r="D164">
        <v>79265141</v>
      </c>
      <c r="E164">
        <v>1</v>
      </c>
      <c r="F164">
        <v>1</v>
      </c>
      <c r="G164">
        <v>1080</v>
      </c>
      <c r="H164">
        <v>2</v>
      </c>
      <c r="I164" t="s">
        <v>345</v>
      </c>
      <c r="J164" t="s">
        <v>346</v>
      </c>
      <c r="K164" t="s">
        <v>347</v>
      </c>
      <c r="L164">
        <v>1368</v>
      </c>
      <c r="N164">
        <v>1011</v>
      </c>
      <c r="O164" t="s">
        <v>341</v>
      </c>
      <c r="P164" t="s">
        <v>341</v>
      </c>
      <c r="Q164">
        <v>1</v>
      </c>
      <c r="X164">
        <v>0.01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0.01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ROW(Source!A65)</f>
        <v>65</v>
      </c>
      <c r="B165">
        <v>80605335</v>
      </c>
      <c r="C165">
        <v>80605302</v>
      </c>
      <c r="D165">
        <v>79264447</v>
      </c>
      <c r="E165">
        <v>1</v>
      </c>
      <c r="F165">
        <v>1</v>
      </c>
      <c r="G165">
        <v>1080</v>
      </c>
      <c r="H165">
        <v>2</v>
      </c>
      <c r="I165" t="s">
        <v>526</v>
      </c>
      <c r="J165" t="s">
        <v>527</v>
      </c>
      <c r="K165" t="s">
        <v>528</v>
      </c>
      <c r="L165">
        <v>1368</v>
      </c>
      <c r="N165">
        <v>1011</v>
      </c>
      <c r="O165" t="s">
        <v>341</v>
      </c>
      <c r="P165" t="s">
        <v>341</v>
      </c>
      <c r="Q165">
        <v>1</v>
      </c>
      <c r="X165">
        <v>0.01</v>
      </c>
      <c r="Y165">
        <v>0</v>
      </c>
      <c r="Z165">
        <v>114.83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0.01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ROW(Source!A65)</f>
        <v>65</v>
      </c>
      <c r="B166">
        <v>80605336</v>
      </c>
      <c r="C166">
        <v>80605302</v>
      </c>
      <c r="D166">
        <v>79264459</v>
      </c>
      <c r="E166">
        <v>1</v>
      </c>
      <c r="F166">
        <v>1</v>
      </c>
      <c r="G166">
        <v>1080</v>
      </c>
      <c r="H166">
        <v>2</v>
      </c>
      <c r="I166" t="s">
        <v>529</v>
      </c>
      <c r="J166" t="s">
        <v>530</v>
      </c>
      <c r="K166" t="s">
        <v>531</v>
      </c>
      <c r="L166">
        <v>1368</v>
      </c>
      <c r="N166">
        <v>1011</v>
      </c>
      <c r="O166" t="s">
        <v>341</v>
      </c>
      <c r="P166" t="s">
        <v>341</v>
      </c>
      <c r="Q166">
        <v>1</v>
      </c>
      <c r="X166">
        <v>0.01</v>
      </c>
      <c r="Y166">
        <v>0</v>
      </c>
      <c r="Z166">
        <v>0.77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ROW(Source!A65)</f>
        <v>65</v>
      </c>
      <c r="B167">
        <v>80605337</v>
      </c>
      <c r="C167">
        <v>80605302</v>
      </c>
      <c r="D167">
        <v>79233652</v>
      </c>
      <c r="E167">
        <v>1</v>
      </c>
      <c r="F167">
        <v>1</v>
      </c>
      <c r="G167">
        <v>1080</v>
      </c>
      <c r="H167">
        <v>3</v>
      </c>
      <c r="I167" t="s">
        <v>532</v>
      </c>
      <c r="J167" t="s">
        <v>533</v>
      </c>
      <c r="K167" t="s">
        <v>534</v>
      </c>
      <c r="L167">
        <v>1348</v>
      </c>
      <c r="N167">
        <v>1009</v>
      </c>
      <c r="O167" t="s">
        <v>67</v>
      </c>
      <c r="P167" t="s">
        <v>67</v>
      </c>
      <c r="Q167">
        <v>1000</v>
      </c>
      <c r="X167">
        <v>1.5E-3</v>
      </c>
      <c r="Y167">
        <v>6290.61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1.5E-3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ROW(Source!A65)</f>
        <v>65</v>
      </c>
      <c r="B168">
        <v>80605338</v>
      </c>
      <c r="C168">
        <v>80605302</v>
      </c>
      <c r="D168">
        <v>79201244</v>
      </c>
      <c r="E168">
        <v>1080</v>
      </c>
      <c r="F168">
        <v>1</v>
      </c>
      <c r="G168">
        <v>1080</v>
      </c>
      <c r="H168">
        <v>3</v>
      </c>
      <c r="I168" t="s">
        <v>535</v>
      </c>
      <c r="J168" t="s">
        <v>3</v>
      </c>
      <c r="K168" t="s">
        <v>536</v>
      </c>
      <c r="L168">
        <v>1348</v>
      </c>
      <c r="N168">
        <v>1009</v>
      </c>
      <c r="O168" t="s">
        <v>67</v>
      </c>
      <c r="P168" t="s">
        <v>67</v>
      </c>
      <c r="Q168">
        <v>1000</v>
      </c>
      <c r="X168">
        <v>8.9999999999999993E-3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8.9999999999999993E-3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ROW(Source!A68)</f>
        <v>68</v>
      </c>
      <c r="B169">
        <v>80605361</v>
      </c>
      <c r="C169">
        <v>80605340</v>
      </c>
      <c r="D169">
        <v>79190968</v>
      </c>
      <c r="E169">
        <v>1080</v>
      </c>
      <c r="F169">
        <v>1</v>
      </c>
      <c r="G169">
        <v>1080</v>
      </c>
      <c r="H169">
        <v>1</v>
      </c>
      <c r="I169" t="s">
        <v>335</v>
      </c>
      <c r="J169" t="s">
        <v>3</v>
      </c>
      <c r="K169" t="s">
        <v>336</v>
      </c>
      <c r="L169">
        <v>1191</v>
      </c>
      <c r="N169">
        <v>1013</v>
      </c>
      <c r="O169" t="s">
        <v>337</v>
      </c>
      <c r="P169" t="s">
        <v>337</v>
      </c>
      <c r="Q169">
        <v>1</v>
      </c>
      <c r="X169">
        <v>2.13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2.13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ROW(Source!A68)</f>
        <v>68</v>
      </c>
      <c r="B170">
        <v>80605362</v>
      </c>
      <c r="C170">
        <v>80605340</v>
      </c>
      <c r="D170">
        <v>79265141</v>
      </c>
      <c r="E170">
        <v>1</v>
      </c>
      <c r="F170">
        <v>1</v>
      </c>
      <c r="G170">
        <v>1080</v>
      </c>
      <c r="H170">
        <v>2</v>
      </c>
      <c r="I170" t="s">
        <v>345</v>
      </c>
      <c r="J170" t="s">
        <v>346</v>
      </c>
      <c r="K170" t="s">
        <v>347</v>
      </c>
      <c r="L170">
        <v>1368</v>
      </c>
      <c r="N170">
        <v>1011</v>
      </c>
      <c r="O170" t="s">
        <v>341</v>
      </c>
      <c r="P170" t="s">
        <v>341</v>
      </c>
      <c r="Q170">
        <v>1</v>
      </c>
      <c r="X170">
        <v>0.01</v>
      </c>
      <c r="Y170">
        <v>0</v>
      </c>
      <c r="Z170">
        <v>83.1</v>
      </c>
      <c r="AA170">
        <v>12.62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0.01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ROW(Source!A68)</f>
        <v>68</v>
      </c>
      <c r="B171">
        <v>80605363</v>
      </c>
      <c r="C171">
        <v>80605340</v>
      </c>
      <c r="D171">
        <v>79264447</v>
      </c>
      <c r="E171">
        <v>1</v>
      </c>
      <c r="F171">
        <v>1</v>
      </c>
      <c r="G171">
        <v>1080</v>
      </c>
      <c r="H171">
        <v>2</v>
      </c>
      <c r="I171" t="s">
        <v>526</v>
      </c>
      <c r="J171" t="s">
        <v>527</v>
      </c>
      <c r="K171" t="s">
        <v>528</v>
      </c>
      <c r="L171">
        <v>1368</v>
      </c>
      <c r="N171">
        <v>1011</v>
      </c>
      <c r="O171" t="s">
        <v>341</v>
      </c>
      <c r="P171" t="s">
        <v>341</v>
      </c>
      <c r="Q171">
        <v>1</v>
      </c>
      <c r="X171">
        <v>0.01</v>
      </c>
      <c r="Y171">
        <v>0</v>
      </c>
      <c r="Z171">
        <v>114.83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ROW(Source!A68)</f>
        <v>68</v>
      </c>
      <c r="B172">
        <v>80605364</v>
      </c>
      <c r="C172">
        <v>80605340</v>
      </c>
      <c r="D172">
        <v>79234451</v>
      </c>
      <c r="E172">
        <v>1</v>
      </c>
      <c r="F172">
        <v>1</v>
      </c>
      <c r="G172">
        <v>1080</v>
      </c>
      <c r="H172">
        <v>3</v>
      </c>
      <c r="I172" t="s">
        <v>537</v>
      </c>
      <c r="J172" t="s">
        <v>538</v>
      </c>
      <c r="K172" t="s">
        <v>539</v>
      </c>
      <c r="L172">
        <v>1346</v>
      </c>
      <c r="N172">
        <v>1009</v>
      </c>
      <c r="O172" t="s">
        <v>37</v>
      </c>
      <c r="P172" t="s">
        <v>37</v>
      </c>
      <c r="Q172">
        <v>1</v>
      </c>
      <c r="X172">
        <v>9</v>
      </c>
      <c r="Y172">
        <v>29.89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9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ROW(Source!A68)</f>
        <v>68</v>
      </c>
      <c r="B173">
        <v>80605365</v>
      </c>
      <c r="C173">
        <v>80605340</v>
      </c>
      <c r="D173">
        <v>79233976</v>
      </c>
      <c r="E173">
        <v>1</v>
      </c>
      <c r="F173">
        <v>1</v>
      </c>
      <c r="G173">
        <v>1080</v>
      </c>
      <c r="H173">
        <v>3</v>
      </c>
      <c r="I173" t="s">
        <v>540</v>
      </c>
      <c r="J173" t="s">
        <v>541</v>
      </c>
      <c r="K173" t="s">
        <v>542</v>
      </c>
      <c r="L173">
        <v>1348</v>
      </c>
      <c r="N173">
        <v>1009</v>
      </c>
      <c r="O173" t="s">
        <v>67</v>
      </c>
      <c r="P173" t="s">
        <v>67</v>
      </c>
      <c r="Q173">
        <v>1000</v>
      </c>
      <c r="X173">
        <v>1.48E-3</v>
      </c>
      <c r="Y173">
        <v>12521.99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1.48E-3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ROW(Source!A69)</f>
        <v>69</v>
      </c>
      <c r="B174">
        <v>80605361</v>
      </c>
      <c r="C174">
        <v>80605340</v>
      </c>
      <c r="D174">
        <v>79190968</v>
      </c>
      <c r="E174">
        <v>1080</v>
      </c>
      <c r="F174">
        <v>1</v>
      </c>
      <c r="G174">
        <v>1080</v>
      </c>
      <c r="H174">
        <v>1</v>
      </c>
      <c r="I174" t="s">
        <v>335</v>
      </c>
      <c r="J174" t="s">
        <v>3</v>
      </c>
      <c r="K174" t="s">
        <v>336</v>
      </c>
      <c r="L174">
        <v>1191</v>
      </c>
      <c r="N174">
        <v>1013</v>
      </c>
      <c r="O174" t="s">
        <v>337</v>
      </c>
      <c r="P174" t="s">
        <v>337</v>
      </c>
      <c r="Q174">
        <v>1</v>
      </c>
      <c r="X174">
        <v>2.13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2.13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ROW(Source!A69)</f>
        <v>69</v>
      </c>
      <c r="B175">
        <v>80605362</v>
      </c>
      <c r="C175">
        <v>80605340</v>
      </c>
      <c r="D175">
        <v>79265141</v>
      </c>
      <c r="E175">
        <v>1</v>
      </c>
      <c r="F175">
        <v>1</v>
      </c>
      <c r="G175">
        <v>1080</v>
      </c>
      <c r="H175">
        <v>2</v>
      </c>
      <c r="I175" t="s">
        <v>345</v>
      </c>
      <c r="J175" t="s">
        <v>346</v>
      </c>
      <c r="K175" t="s">
        <v>347</v>
      </c>
      <c r="L175">
        <v>1368</v>
      </c>
      <c r="N175">
        <v>1011</v>
      </c>
      <c r="O175" t="s">
        <v>341</v>
      </c>
      <c r="P175" t="s">
        <v>341</v>
      </c>
      <c r="Q175">
        <v>1</v>
      </c>
      <c r="X175">
        <v>0.01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ROW(Source!A69)</f>
        <v>69</v>
      </c>
      <c r="B176">
        <v>80605363</v>
      </c>
      <c r="C176">
        <v>80605340</v>
      </c>
      <c r="D176">
        <v>79264447</v>
      </c>
      <c r="E176">
        <v>1</v>
      </c>
      <c r="F176">
        <v>1</v>
      </c>
      <c r="G176">
        <v>1080</v>
      </c>
      <c r="H176">
        <v>2</v>
      </c>
      <c r="I176" t="s">
        <v>526</v>
      </c>
      <c r="J176" t="s">
        <v>527</v>
      </c>
      <c r="K176" t="s">
        <v>528</v>
      </c>
      <c r="L176">
        <v>1368</v>
      </c>
      <c r="N176">
        <v>1011</v>
      </c>
      <c r="O176" t="s">
        <v>341</v>
      </c>
      <c r="P176" t="s">
        <v>341</v>
      </c>
      <c r="Q176">
        <v>1</v>
      </c>
      <c r="X176">
        <v>0.01</v>
      </c>
      <c r="Y176">
        <v>0</v>
      </c>
      <c r="Z176">
        <v>114.83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0.01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ROW(Source!A69)</f>
        <v>69</v>
      </c>
      <c r="B177">
        <v>80605364</v>
      </c>
      <c r="C177">
        <v>80605340</v>
      </c>
      <c r="D177">
        <v>79234451</v>
      </c>
      <c r="E177">
        <v>1</v>
      </c>
      <c r="F177">
        <v>1</v>
      </c>
      <c r="G177">
        <v>1080</v>
      </c>
      <c r="H177">
        <v>3</v>
      </c>
      <c r="I177" t="s">
        <v>537</v>
      </c>
      <c r="J177" t="s">
        <v>538</v>
      </c>
      <c r="K177" t="s">
        <v>539</v>
      </c>
      <c r="L177">
        <v>1346</v>
      </c>
      <c r="N177">
        <v>1009</v>
      </c>
      <c r="O177" t="s">
        <v>37</v>
      </c>
      <c r="P177" t="s">
        <v>37</v>
      </c>
      <c r="Q177">
        <v>1</v>
      </c>
      <c r="X177">
        <v>9</v>
      </c>
      <c r="Y177">
        <v>29.89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9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ROW(Source!A69)</f>
        <v>69</v>
      </c>
      <c r="B178">
        <v>80605365</v>
      </c>
      <c r="C178">
        <v>80605340</v>
      </c>
      <c r="D178">
        <v>79233976</v>
      </c>
      <c r="E178">
        <v>1</v>
      </c>
      <c r="F178">
        <v>1</v>
      </c>
      <c r="G178">
        <v>1080</v>
      </c>
      <c r="H178">
        <v>3</v>
      </c>
      <c r="I178" t="s">
        <v>540</v>
      </c>
      <c r="J178" t="s">
        <v>541</v>
      </c>
      <c r="K178" t="s">
        <v>542</v>
      </c>
      <c r="L178">
        <v>1348</v>
      </c>
      <c r="N178">
        <v>1009</v>
      </c>
      <c r="O178" t="s">
        <v>67</v>
      </c>
      <c r="P178" t="s">
        <v>67</v>
      </c>
      <c r="Q178">
        <v>1000</v>
      </c>
      <c r="X178">
        <v>1.48E-3</v>
      </c>
      <c r="Y178">
        <v>12521.99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1.48E-3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ROW(Source!A105)</f>
        <v>105</v>
      </c>
      <c r="B179">
        <v>80605374</v>
      </c>
      <c r="C179">
        <v>80605366</v>
      </c>
      <c r="D179">
        <v>79190968</v>
      </c>
      <c r="E179">
        <v>1080</v>
      </c>
      <c r="F179">
        <v>1</v>
      </c>
      <c r="G179">
        <v>1080</v>
      </c>
      <c r="H179">
        <v>1</v>
      </c>
      <c r="I179" t="s">
        <v>335</v>
      </c>
      <c r="J179" t="s">
        <v>3</v>
      </c>
      <c r="K179" t="s">
        <v>336</v>
      </c>
      <c r="L179">
        <v>1191</v>
      </c>
      <c r="N179">
        <v>1013</v>
      </c>
      <c r="O179" t="s">
        <v>337</v>
      </c>
      <c r="P179" t="s">
        <v>337</v>
      </c>
      <c r="Q179">
        <v>1</v>
      </c>
      <c r="X179">
        <v>39.1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39.1</v>
      </c>
      <c r="AH179">
        <v>2</v>
      </c>
      <c r="AI179">
        <v>80605367</v>
      </c>
      <c r="AJ179">
        <v>23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ROW(Source!A105)</f>
        <v>105</v>
      </c>
      <c r="B180">
        <v>80605375</v>
      </c>
      <c r="C180">
        <v>80605366</v>
      </c>
      <c r="D180">
        <v>79264842</v>
      </c>
      <c r="E180">
        <v>1</v>
      </c>
      <c r="F180">
        <v>1</v>
      </c>
      <c r="G180">
        <v>1080</v>
      </c>
      <c r="H180">
        <v>2</v>
      </c>
      <c r="I180" t="s">
        <v>338</v>
      </c>
      <c r="J180" t="s">
        <v>339</v>
      </c>
      <c r="K180" t="s">
        <v>340</v>
      </c>
      <c r="L180">
        <v>1368</v>
      </c>
      <c r="N180">
        <v>1011</v>
      </c>
      <c r="O180" t="s">
        <v>341</v>
      </c>
      <c r="P180" t="s">
        <v>341</v>
      </c>
      <c r="Q180">
        <v>1</v>
      </c>
      <c r="X180">
        <v>13.2</v>
      </c>
      <c r="Y180">
        <v>0</v>
      </c>
      <c r="Z180">
        <v>7.11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13.2</v>
      </c>
      <c r="AH180">
        <v>2</v>
      </c>
      <c r="AI180">
        <v>80605368</v>
      </c>
      <c r="AJ180">
        <v>24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ROW(Source!A105)</f>
        <v>105</v>
      </c>
      <c r="B181">
        <v>80605376</v>
      </c>
      <c r="C181">
        <v>80605366</v>
      </c>
      <c r="D181">
        <v>79265141</v>
      </c>
      <c r="E181">
        <v>1</v>
      </c>
      <c r="F181">
        <v>1</v>
      </c>
      <c r="G181">
        <v>1080</v>
      </c>
      <c r="H181">
        <v>2</v>
      </c>
      <c r="I181" t="s">
        <v>345</v>
      </c>
      <c r="J181" t="s">
        <v>346</v>
      </c>
      <c r="K181" t="s">
        <v>347</v>
      </c>
      <c r="L181">
        <v>1368</v>
      </c>
      <c r="N181">
        <v>1011</v>
      </c>
      <c r="O181" t="s">
        <v>341</v>
      </c>
      <c r="P181" t="s">
        <v>341</v>
      </c>
      <c r="Q181">
        <v>1</v>
      </c>
      <c r="X181">
        <v>1.87</v>
      </c>
      <c r="Y181">
        <v>0</v>
      </c>
      <c r="Z181">
        <v>83.1</v>
      </c>
      <c r="AA181">
        <v>12.62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1.87</v>
      </c>
      <c r="AH181">
        <v>2</v>
      </c>
      <c r="AI181">
        <v>80605369</v>
      </c>
      <c r="AJ181">
        <v>25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ROW(Source!A105)</f>
        <v>105</v>
      </c>
      <c r="B182">
        <v>80605377</v>
      </c>
      <c r="C182">
        <v>80605366</v>
      </c>
      <c r="D182">
        <v>79234230</v>
      </c>
      <c r="E182">
        <v>1</v>
      </c>
      <c r="F182">
        <v>1</v>
      </c>
      <c r="G182">
        <v>1080</v>
      </c>
      <c r="H182">
        <v>3</v>
      </c>
      <c r="I182" t="s">
        <v>361</v>
      </c>
      <c r="J182" t="s">
        <v>362</v>
      </c>
      <c r="K182" t="s">
        <v>363</v>
      </c>
      <c r="L182">
        <v>1348</v>
      </c>
      <c r="N182">
        <v>1009</v>
      </c>
      <c r="O182" t="s">
        <v>67</v>
      </c>
      <c r="P182" t="s">
        <v>67</v>
      </c>
      <c r="Q182">
        <v>1000</v>
      </c>
      <c r="X182">
        <v>9.0000000000000006E-5</v>
      </c>
      <c r="Y182">
        <v>331.04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9.0000000000000006E-5</v>
      </c>
      <c r="AH182">
        <v>2</v>
      </c>
      <c r="AI182">
        <v>80605370</v>
      </c>
      <c r="AJ182">
        <v>26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ROW(Source!A105)</f>
        <v>105</v>
      </c>
      <c r="B183">
        <v>80605378</v>
      </c>
      <c r="C183">
        <v>80605366</v>
      </c>
      <c r="D183">
        <v>79234521</v>
      </c>
      <c r="E183">
        <v>1</v>
      </c>
      <c r="F183">
        <v>1</v>
      </c>
      <c r="G183">
        <v>1080</v>
      </c>
      <c r="H183">
        <v>3</v>
      </c>
      <c r="I183" t="s">
        <v>364</v>
      </c>
      <c r="J183" t="s">
        <v>365</v>
      </c>
      <c r="K183" t="s">
        <v>366</v>
      </c>
      <c r="L183">
        <v>1348</v>
      </c>
      <c r="N183">
        <v>1009</v>
      </c>
      <c r="O183" t="s">
        <v>67</v>
      </c>
      <c r="P183" t="s">
        <v>67</v>
      </c>
      <c r="Q183">
        <v>1000</v>
      </c>
      <c r="X183">
        <v>1.5200000000000001E-3</v>
      </c>
      <c r="Y183">
        <v>8590.86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1.5200000000000001E-3</v>
      </c>
      <c r="AH183">
        <v>2</v>
      </c>
      <c r="AI183">
        <v>80605371</v>
      </c>
      <c r="AJ183">
        <v>27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ROW(Source!A105)</f>
        <v>105</v>
      </c>
      <c r="B184">
        <v>80605379</v>
      </c>
      <c r="C184">
        <v>80605366</v>
      </c>
      <c r="D184">
        <v>79233479</v>
      </c>
      <c r="E184">
        <v>1</v>
      </c>
      <c r="F184">
        <v>1</v>
      </c>
      <c r="G184">
        <v>1080</v>
      </c>
      <c r="H184">
        <v>3</v>
      </c>
      <c r="I184" t="s">
        <v>367</v>
      </c>
      <c r="J184" t="s">
        <v>368</v>
      </c>
      <c r="K184" t="s">
        <v>369</v>
      </c>
      <c r="L184">
        <v>1354</v>
      </c>
      <c r="N184">
        <v>1010</v>
      </c>
      <c r="O184" t="s">
        <v>193</v>
      </c>
      <c r="P184" t="s">
        <v>193</v>
      </c>
      <c r="Q184">
        <v>1</v>
      </c>
      <c r="X184">
        <v>374</v>
      </c>
      <c r="Y184">
        <v>3.86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374</v>
      </c>
      <c r="AH184">
        <v>2</v>
      </c>
      <c r="AI184">
        <v>80605372</v>
      </c>
      <c r="AJ184">
        <v>28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ROW(Source!A105)</f>
        <v>105</v>
      </c>
      <c r="B185">
        <v>80605380</v>
      </c>
      <c r="C185">
        <v>80605366</v>
      </c>
      <c r="D185">
        <v>79233654</v>
      </c>
      <c r="E185">
        <v>1</v>
      </c>
      <c r="F185">
        <v>1</v>
      </c>
      <c r="G185">
        <v>1080</v>
      </c>
      <c r="H185">
        <v>3</v>
      </c>
      <c r="I185" t="s">
        <v>370</v>
      </c>
      <c r="J185" t="s">
        <v>371</v>
      </c>
      <c r="K185" t="s">
        <v>372</v>
      </c>
      <c r="L185">
        <v>1348</v>
      </c>
      <c r="N185">
        <v>1009</v>
      </c>
      <c r="O185" t="s">
        <v>67</v>
      </c>
      <c r="P185" t="s">
        <v>67</v>
      </c>
      <c r="Q185">
        <v>1000</v>
      </c>
      <c r="X185">
        <v>7.7999999999999996E-3</v>
      </c>
      <c r="Y185">
        <v>11233.62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7.7999999999999996E-3</v>
      </c>
      <c r="AH185">
        <v>2</v>
      </c>
      <c r="AI185">
        <v>80605373</v>
      </c>
      <c r="AJ185">
        <v>29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ROW(Source!A105)</f>
        <v>105</v>
      </c>
      <c r="B186">
        <v>80605381</v>
      </c>
      <c r="C186">
        <v>80605366</v>
      </c>
      <c r="D186">
        <v>79204135</v>
      </c>
      <c r="E186">
        <v>1080</v>
      </c>
      <c r="F186">
        <v>1</v>
      </c>
      <c r="G186">
        <v>1080</v>
      </c>
      <c r="H186">
        <v>3</v>
      </c>
      <c r="I186" t="s">
        <v>543</v>
      </c>
      <c r="J186" t="s">
        <v>3</v>
      </c>
      <c r="K186" t="s">
        <v>544</v>
      </c>
      <c r="L186">
        <v>1348</v>
      </c>
      <c r="N186">
        <v>1009</v>
      </c>
      <c r="O186" t="s">
        <v>67</v>
      </c>
      <c r="P186" t="s">
        <v>67</v>
      </c>
      <c r="Q186">
        <v>1000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ROW(Source!A106)</f>
        <v>106</v>
      </c>
      <c r="B187">
        <v>80605374</v>
      </c>
      <c r="C187">
        <v>80605366</v>
      </c>
      <c r="D187">
        <v>79190968</v>
      </c>
      <c r="E187">
        <v>1080</v>
      </c>
      <c r="F187">
        <v>1</v>
      </c>
      <c r="G187">
        <v>1080</v>
      </c>
      <c r="H187">
        <v>1</v>
      </c>
      <c r="I187" t="s">
        <v>335</v>
      </c>
      <c r="J187" t="s">
        <v>3</v>
      </c>
      <c r="K187" t="s">
        <v>336</v>
      </c>
      <c r="L187">
        <v>1191</v>
      </c>
      <c r="N187">
        <v>1013</v>
      </c>
      <c r="O187" t="s">
        <v>337</v>
      </c>
      <c r="P187" t="s">
        <v>337</v>
      </c>
      <c r="Q187">
        <v>1</v>
      </c>
      <c r="X187">
        <v>39.1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39.1</v>
      </c>
      <c r="AH187">
        <v>2</v>
      </c>
      <c r="AI187">
        <v>80605367</v>
      </c>
      <c r="AJ187">
        <v>30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ROW(Source!A106)</f>
        <v>106</v>
      </c>
      <c r="B188">
        <v>80605375</v>
      </c>
      <c r="C188">
        <v>80605366</v>
      </c>
      <c r="D188">
        <v>79264842</v>
      </c>
      <c r="E188">
        <v>1</v>
      </c>
      <c r="F188">
        <v>1</v>
      </c>
      <c r="G188">
        <v>1080</v>
      </c>
      <c r="H188">
        <v>2</v>
      </c>
      <c r="I188" t="s">
        <v>338</v>
      </c>
      <c r="J188" t="s">
        <v>339</v>
      </c>
      <c r="K188" t="s">
        <v>340</v>
      </c>
      <c r="L188">
        <v>1368</v>
      </c>
      <c r="N188">
        <v>1011</v>
      </c>
      <c r="O188" t="s">
        <v>341</v>
      </c>
      <c r="P188" t="s">
        <v>341</v>
      </c>
      <c r="Q188">
        <v>1</v>
      </c>
      <c r="X188">
        <v>13.2</v>
      </c>
      <c r="Y188">
        <v>0</v>
      </c>
      <c r="Z188">
        <v>7.11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13.2</v>
      </c>
      <c r="AH188">
        <v>2</v>
      </c>
      <c r="AI188">
        <v>80605368</v>
      </c>
      <c r="AJ188">
        <v>31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ROW(Source!A106)</f>
        <v>106</v>
      </c>
      <c r="B189">
        <v>80605376</v>
      </c>
      <c r="C189">
        <v>80605366</v>
      </c>
      <c r="D189">
        <v>79265141</v>
      </c>
      <c r="E189">
        <v>1</v>
      </c>
      <c r="F189">
        <v>1</v>
      </c>
      <c r="G189">
        <v>1080</v>
      </c>
      <c r="H189">
        <v>2</v>
      </c>
      <c r="I189" t="s">
        <v>345</v>
      </c>
      <c r="J189" t="s">
        <v>346</v>
      </c>
      <c r="K189" t="s">
        <v>347</v>
      </c>
      <c r="L189">
        <v>1368</v>
      </c>
      <c r="N189">
        <v>1011</v>
      </c>
      <c r="O189" t="s">
        <v>341</v>
      </c>
      <c r="P189" t="s">
        <v>341</v>
      </c>
      <c r="Q189">
        <v>1</v>
      </c>
      <c r="X189">
        <v>1.87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1.87</v>
      </c>
      <c r="AH189">
        <v>2</v>
      </c>
      <c r="AI189">
        <v>80605369</v>
      </c>
      <c r="AJ189">
        <v>32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ROW(Source!A106)</f>
        <v>106</v>
      </c>
      <c r="B190">
        <v>80605377</v>
      </c>
      <c r="C190">
        <v>80605366</v>
      </c>
      <c r="D190">
        <v>79234230</v>
      </c>
      <c r="E190">
        <v>1</v>
      </c>
      <c r="F190">
        <v>1</v>
      </c>
      <c r="G190">
        <v>1080</v>
      </c>
      <c r="H190">
        <v>3</v>
      </c>
      <c r="I190" t="s">
        <v>361</v>
      </c>
      <c r="J190" t="s">
        <v>362</v>
      </c>
      <c r="K190" t="s">
        <v>363</v>
      </c>
      <c r="L190">
        <v>1348</v>
      </c>
      <c r="N190">
        <v>1009</v>
      </c>
      <c r="O190" t="s">
        <v>67</v>
      </c>
      <c r="P190" t="s">
        <v>67</v>
      </c>
      <c r="Q190">
        <v>1000</v>
      </c>
      <c r="X190">
        <v>9.0000000000000006E-5</v>
      </c>
      <c r="Y190">
        <v>331.04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9.0000000000000006E-5</v>
      </c>
      <c r="AH190">
        <v>2</v>
      </c>
      <c r="AI190">
        <v>80605370</v>
      </c>
      <c r="AJ190">
        <v>33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ROW(Source!A106)</f>
        <v>106</v>
      </c>
      <c r="B191">
        <v>80605378</v>
      </c>
      <c r="C191">
        <v>80605366</v>
      </c>
      <c r="D191">
        <v>79234521</v>
      </c>
      <c r="E191">
        <v>1</v>
      </c>
      <c r="F191">
        <v>1</v>
      </c>
      <c r="G191">
        <v>1080</v>
      </c>
      <c r="H191">
        <v>3</v>
      </c>
      <c r="I191" t="s">
        <v>364</v>
      </c>
      <c r="J191" t="s">
        <v>365</v>
      </c>
      <c r="K191" t="s">
        <v>366</v>
      </c>
      <c r="L191">
        <v>1348</v>
      </c>
      <c r="N191">
        <v>1009</v>
      </c>
      <c r="O191" t="s">
        <v>67</v>
      </c>
      <c r="P191" t="s">
        <v>67</v>
      </c>
      <c r="Q191">
        <v>1000</v>
      </c>
      <c r="X191">
        <v>1.5200000000000001E-3</v>
      </c>
      <c r="Y191">
        <v>8590.86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1.5200000000000001E-3</v>
      </c>
      <c r="AH191">
        <v>2</v>
      </c>
      <c r="AI191">
        <v>80605371</v>
      </c>
      <c r="AJ191">
        <v>34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ROW(Source!A106)</f>
        <v>106</v>
      </c>
      <c r="B192">
        <v>80605379</v>
      </c>
      <c r="C192">
        <v>80605366</v>
      </c>
      <c r="D192">
        <v>79233479</v>
      </c>
      <c r="E192">
        <v>1</v>
      </c>
      <c r="F192">
        <v>1</v>
      </c>
      <c r="G192">
        <v>1080</v>
      </c>
      <c r="H192">
        <v>3</v>
      </c>
      <c r="I192" t="s">
        <v>367</v>
      </c>
      <c r="J192" t="s">
        <v>368</v>
      </c>
      <c r="K192" t="s">
        <v>369</v>
      </c>
      <c r="L192">
        <v>1354</v>
      </c>
      <c r="N192">
        <v>1010</v>
      </c>
      <c r="O192" t="s">
        <v>193</v>
      </c>
      <c r="P192" t="s">
        <v>193</v>
      </c>
      <c r="Q192">
        <v>1</v>
      </c>
      <c r="X192">
        <v>374</v>
      </c>
      <c r="Y192">
        <v>3.86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374</v>
      </c>
      <c r="AH192">
        <v>2</v>
      </c>
      <c r="AI192">
        <v>80605372</v>
      </c>
      <c r="AJ192">
        <v>35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ROW(Source!A106)</f>
        <v>106</v>
      </c>
      <c r="B193">
        <v>80605380</v>
      </c>
      <c r="C193">
        <v>80605366</v>
      </c>
      <c r="D193">
        <v>79233654</v>
      </c>
      <c r="E193">
        <v>1</v>
      </c>
      <c r="F193">
        <v>1</v>
      </c>
      <c r="G193">
        <v>1080</v>
      </c>
      <c r="H193">
        <v>3</v>
      </c>
      <c r="I193" t="s">
        <v>370</v>
      </c>
      <c r="J193" t="s">
        <v>371</v>
      </c>
      <c r="K193" t="s">
        <v>372</v>
      </c>
      <c r="L193">
        <v>1348</v>
      </c>
      <c r="N193">
        <v>1009</v>
      </c>
      <c r="O193" t="s">
        <v>67</v>
      </c>
      <c r="P193" t="s">
        <v>67</v>
      </c>
      <c r="Q193">
        <v>1000</v>
      </c>
      <c r="X193">
        <v>7.7999999999999996E-3</v>
      </c>
      <c r="Y193">
        <v>11233.62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7.7999999999999996E-3</v>
      </c>
      <c r="AH193">
        <v>2</v>
      </c>
      <c r="AI193">
        <v>80605373</v>
      </c>
      <c r="AJ193">
        <v>36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ROW(Source!A106)</f>
        <v>106</v>
      </c>
      <c r="B194">
        <v>80605381</v>
      </c>
      <c r="C194">
        <v>80605366</v>
      </c>
      <c r="D194">
        <v>79204135</v>
      </c>
      <c r="E194">
        <v>1080</v>
      </c>
      <c r="F194">
        <v>1</v>
      </c>
      <c r="G194">
        <v>1080</v>
      </c>
      <c r="H194">
        <v>3</v>
      </c>
      <c r="I194" t="s">
        <v>543</v>
      </c>
      <c r="J194" t="s">
        <v>3</v>
      </c>
      <c r="K194" t="s">
        <v>544</v>
      </c>
      <c r="L194">
        <v>1348</v>
      </c>
      <c r="N194">
        <v>1009</v>
      </c>
      <c r="O194" t="s">
        <v>67</v>
      </c>
      <c r="P194" t="s">
        <v>67</v>
      </c>
      <c r="Q194">
        <v>1000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1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ROW(Source!A107)</f>
        <v>107</v>
      </c>
      <c r="B195">
        <v>80605415</v>
      </c>
      <c r="C195">
        <v>80605382</v>
      </c>
      <c r="D195">
        <v>79190968</v>
      </c>
      <c r="E195">
        <v>1080</v>
      </c>
      <c r="F195">
        <v>1</v>
      </c>
      <c r="G195">
        <v>1080</v>
      </c>
      <c r="H195">
        <v>1</v>
      </c>
      <c r="I195" t="s">
        <v>335</v>
      </c>
      <c r="J195" t="s">
        <v>3</v>
      </c>
      <c r="K195" t="s">
        <v>336</v>
      </c>
      <c r="L195">
        <v>1191</v>
      </c>
      <c r="N195">
        <v>1013</v>
      </c>
      <c r="O195" t="s">
        <v>337</v>
      </c>
      <c r="P195" t="s">
        <v>337</v>
      </c>
      <c r="Q195">
        <v>1</v>
      </c>
      <c r="X195">
        <v>50.5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50.5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ROW(Source!A107)</f>
        <v>107</v>
      </c>
      <c r="B196">
        <v>80605416</v>
      </c>
      <c r="C196">
        <v>80605382</v>
      </c>
      <c r="D196">
        <v>79264842</v>
      </c>
      <c r="E196">
        <v>1</v>
      </c>
      <c r="F196">
        <v>1</v>
      </c>
      <c r="G196">
        <v>1080</v>
      </c>
      <c r="H196">
        <v>2</v>
      </c>
      <c r="I196" t="s">
        <v>338</v>
      </c>
      <c r="J196" t="s">
        <v>339</v>
      </c>
      <c r="K196" t="s">
        <v>340</v>
      </c>
      <c r="L196">
        <v>1368</v>
      </c>
      <c r="N196">
        <v>1011</v>
      </c>
      <c r="O196" t="s">
        <v>341</v>
      </c>
      <c r="P196" t="s">
        <v>341</v>
      </c>
      <c r="Q196">
        <v>1</v>
      </c>
      <c r="X196">
        <v>9.1199999999999992</v>
      </c>
      <c r="Y196">
        <v>0</v>
      </c>
      <c r="Z196">
        <v>7.11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9.1199999999999992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ROW(Source!A107)</f>
        <v>107</v>
      </c>
      <c r="B197">
        <v>80605417</v>
      </c>
      <c r="C197">
        <v>80605382</v>
      </c>
      <c r="D197">
        <v>79265141</v>
      </c>
      <c r="E197">
        <v>1</v>
      </c>
      <c r="F197">
        <v>1</v>
      </c>
      <c r="G197">
        <v>1080</v>
      </c>
      <c r="H197">
        <v>2</v>
      </c>
      <c r="I197" t="s">
        <v>345</v>
      </c>
      <c r="J197" t="s">
        <v>346</v>
      </c>
      <c r="K197" t="s">
        <v>347</v>
      </c>
      <c r="L197">
        <v>1368</v>
      </c>
      <c r="N197">
        <v>1011</v>
      </c>
      <c r="O197" t="s">
        <v>341</v>
      </c>
      <c r="P197" t="s">
        <v>341</v>
      </c>
      <c r="Q197">
        <v>1</v>
      </c>
      <c r="X197">
        <v>1.43</v>
      </c>
      <c r="Y197">
        <v>0</v>
      </c>
      <c r="Z197">
        <v>83.1</v>
      </c>
      <c r="AA197">
        <v>12.62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1.43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ROW(Source!A107)</f>
        <v>107</v>
      </c>
      <c r="B198">
        <v>80605418</v>
      </c>
      <c r="C198">
        <v>80605382</v>
      </c>
      <c r="D198">
        <v>79264517</v>
      </c>
      <c r="E198">
        <v>1</v>
      </c>
      <c r="F198">
        <v>1</v>
      </c>
      <c r="G198">
        <v>1080</v>
      </c>
      <c r="H198">
        <v>2</v>
      </c>
      <c r="I198" t="s">
        <v>545</v>
      </c>
      <c r="J198" t="s">
        <v>546</v>
      </c>
      <c r="K198" t="s">
        <v>547</v>
      </c>
      <c r="L198">
        <v>1368</v>
      </c>
      <c r="N198">
        <v>1011</v>
      </c>
      <c r="O198" t="s">
        <v>341</v>
      </c>
      <c r="P198" t="s">
        <v>341</v>
      </c>
      <c r="Q198">
        <v>1</v>
      </c>
      <c r="X198">
        <v>14.2</v>
      </c>
      <c r="Y198">
        <v>0</v>
      </c>
      <c r="Z198">
        <v>25.58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14.2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ROW(Source!A107)</f>
        <v>107</v>
      </c>
      <c r="B199">
        <v>80605419</v>
      </c>
      <c r="C199">
        <v>80605382</v>
      </c>
      <c r="D199">
        <v>79234521</v>
      </c>
      <c r="E199">
        <v>1</v>
      </c>
      <c r="F199">
        <v>1</v>
      </c>
      <c r="G199">
        <v>1080</v>
      </c>
      <c r="H199">
        <v>3</v>
      </c>
      <c r="I199" t="s">
        <v>364</v>
      </c>
      <c r="J199" t="s">
        <v>365</v>
      </c>
      <c r="K199" t="s">
        <v>366</v>
      </c>
      <c r="L199">
        <v>1348</v>
      </c>
      <c r="N199">
        <v>1009</v>
      </c>
      <c r="O199" t="s">
        <v>67</v>
      </c>
      <c r="P199" t="s">
        <v>67</v>
      </c>
      <c r="Q199">
        <v>1000</v>
      </c>
      <c r="X199">
        <v>2.66E-3</v>
      </c>
      <c r="Y199">
        <v>8590.86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2.66E-3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ROW(Source!A107)</f>
        <v>107</v>
      </c>
      <c r="B200">
        <v>80605420</v>
      </c>
      <c r="C200">
        <v>80605382</v>
      </c>
      <c r="D200">
        <v>79233328</v>
      </c>
      <c r="E200">
        <v>1</v>
      </c>
      <c r="F200">
        <v>1</v>
      </c>
      <c r="G200">
        <v>1080</v>
      </c>
      <c r="H200">
        <v>3</v>
      </c>
      <c r="I200" t="s">
        <v>548</v>
      </c>
      <c r="J200" t="s">
        <v>549</v>
      </c>
      <c r="K200" t="s">
        <v>550</v>
      </c>
      <c r="L200">
        <v>1348</v>
      </c>
      <c r="N200">
        <v>1009</v>
      </c>
      <c r="O200" t="s">
        <v>67</v>
      </c>
      <c r="P200" t="s">
        <v>67</v>
      </c>
      <c r="Q200">
        <v>1000</v>
      </c>
      <c r="X200">
        <v>1.7799999999999999E-3</v>
      </c>
      <c r="Y200">
        <v>17868.28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1.7799999999999999E-3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ROW(Source!A107)</f>
        <v>107</v>
      </c>
      <c r="B201">
        <v>80605421</v>
      </c>
      <c r="C201">
        <v>80605382</v>
      </c>
      <c r="D201">
        <v>79203812</v>
      </c>
      <c r="E201">
        <v>1080</v>
      </c>
      <c r="F201">
        <v>1</v>
      </c>
      <c r="G201">
        <v>1080</v>
      </c>
      <c r="H201">
        <v>3</v>
      </c>
      <c r="I201" t="s">
        <v>551</v>
      </c>
      <c r="J201" t="s">
        <v>3</v>
      </c>
      <c r="K201" t="s">
        <v>552</v>
      </c>
      <c r="L201">
        <v>1301</v>
      </c>
      <c r="N201">
        <v>1003</v>
      </c>
      <c r="O201" t="s">
        <v>189</v>
      </c>
      <c r="P201" t="s">
        <v>189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ROW(Source!A107)</f>
        <v>107</v>
      </c>
      <c r="B202">
        <v>80605422</v>
      </c>
      <c r="C202">
        <v>80605382</v>
      </c>
      <c r="D202">
        <v>79203812</v>
      </c>
      <c r="E202">
        <v>1080</v>
      </c>
      <c r="F202">
        <v>1</v>
      </c>
      <c r="G202">
        <v>1080</v>
      </c>
      <c r="H202">
        <v>3</v>
      </c>
      <c r="I202" t="s">
        <v>551</v>
      </c>
      <c r="J202" t="s">
        <v>3</v>
      </c>
      <c r="K202" t="s">
        <v>553</v>
      </c>
      <c r="L202">
        <v>1301</v>
      </c>
      <c r="N202">
        <v>1003</v>
      </c>
      <c r="O202" t="s">
        <v>189</v>
      </c>
      <c r="P202" t="s">
        <v>189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ROW(Source!A108)</f>
        <v>108</v>
      </c>
      <c r="B203">
        <v>80605415</v>
      </c>
      <c r="C203">
        <v>80605382</v>
      </c>
      <c r="D203">
        <v>79190968</v>
      </c>
      <c r="E203">
        <v>1080</v>
      </c>
      <c r="F203">
        <v>1</v>
      </c>
      <c r="G203">
        <v>1080</v>
      </c>
      <c r="H203">
        <v>1</v>
      </c>
      <c r="I203" t="s">
        <v>335</v>
      </c>
      <c r="J203" t="s">
        <v>3</v>
      </c>
      <c r="K203" t="s">
        <v>336</v>
      </c>
      <c r="L203">
        <v>1191</v>
      </c>
      <c r="N203">
        <v>1013</v>
      </c>
      <c r="O203" t="s">
        <v>337</v>
      </c>
      <c r="P203" t="s">
        <v>337</v>
      </c>
      <c r="Q203">
        <v>1</v>
      </c>
      <c r="X203">
        <v>50.5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50.5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ROW(Source!A108)</f>
        <v>108</v>
      </c>
      <c r="B204">
        <v>80605416</v>
      </c>
      <c r="C204">
        <v>80605382</v>
      </c>
      <c r="D204">
        <v>79264842</v>
      </c>
      <c r="E204">
        <v>1</v>
      </c>
      <c r="F204">
        <v>1</v>
      </c>
      <c r="G204">
        <v>1080</v>
      </c>
      <c r="H204">
        <v>2</v>
      </c>
      <c r="I204" t="s">
        <v>338</v>
      </c>
      <c r="J204" t="s">
        <v>339</v>
      </c>
      <c r="K204" t="s">
        <v>340</v>
      </c>
      <c r="L204">
        <v>1368</v>
      </c>
      <c r="N204">
        <v>1011</v>
      </c>
      <c r="O204" t="s">
        <v>341</v>
      </c>
      <c r="P204" t="s">
        <v>341</v>
      </c>
      <c r="Q204">
        <v>1</v>
      </c>
      <c r="X204">
        <v>9.1199999999999992</v>
      </c>
      <c r="Y204">
        <v>0</v>
      </c>
      <c r="Z204">
        <v>7.11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9.1199999999999992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ROW(Source!A108)</f>
        <v>108</v>
      </c>
      <c r="B205">
        <v>80605417</v>
      </c>
      <c r="C205">
        <v>80605382</v>
      </c>
      <c r="D205">
        <v>79265141</v>
      </c>
      <c r="E205">
        <v>1</v>
      </c>
      <c r="F205">
        <v>1</v>
      </c>
      <c r="G205">
        <v>1080</v>
      </c>
      <c r="H205">
        <v>2</v>
      </c>
      <c r="I205" t="s">
        <v>345</v>
      </c>
      <c r="J205" t="s">
        <v>346</v>
      </c>
      <c r="K205" t="s">
        <v>347</v>
      </c>
      <c r="L205">
        <v>1368</v>
      </c>
      <c r="N205">
        <v>1011</v>
      </c>
      <c r="O205" t="s">
        <v>341</v>
      </c>
      <c r="P205" t="s">
        <v>341</v>
      </c>
      <c r="Q205">
        <v>1</v>
      </c>
      <c r="X205">
        <v>1.43</v>
      </c>
      <c r="Y205">
        <v>0</v>
      </c>
      <c r="Z205">
        <v>83.1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1.43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ROW(Source!A108)</f>
        <v>108</v>
      </c>
      <c r="B206">
        <v>80605418</v>
      </c>
      <c r="C206">
        <v>80605382</v>
      </c>
      <c r="D206">
        <v>79264517</v>
      </c>
      <c r="E206">
        <v>1</v>
      </c>
      <c r="F206">
        <v>1</v>
      </c>
      <c r="G206">
        <v>1080</v>
      </c>
      <c r="H206">
        <v>2</v>
      </c>
      <c r="I206" t="s">
        <v>545</v>
      </c>
      <c r="J206" t="s">
        <v>546</v>
      </c>
      <c r="K206" t="s">
        <v>547</v>
      </c>
      <c r="L206">
        <v>1368</v>
      </c>
      <c r="N206">
        <v>1011</v>
      </c>
      <c r="O206" t="s">
        <v>341</v>
      </c>
      <c r="P206" t="s">
        <v>341</v>
      </c>
      <c r="Q206">
        <v>1</v>
      </c>
      <c r="X206">
        <v>14.2</v>
      </c>
      <c r="Y206">
        <v>0</v>
      </c>
      <c r="Z206">
        <v>25.58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14.2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ROW(Source!A108)</f>
        <v>108</v>
      </c>
      <c r="B207">
        <v>80605419</v>
      </c>
      <c r="C207">
        <v>80605382</v>
      </c>
      <c r="D207">
        <v>79234521</v>
      </c>
      <c r="E207">
        <v>1</v>
      </c>
      <c r="F207">
        <v>1</v>
      </c>
      <c r="G207">
        <v>1080</v>
      </c>
      <c r="H207">
        <v>3</v>
      </c>
      <c r="I207" t="s">
        <v>364</v>
      </c>
      <c r="J207" t="s">
        <v>365</v>
      </c>
      <c r="K207" t="s">
        <v>366</v>
      </c>
      <c r="L207">
        <v>1348</v>
      </c>
      <c r="N207">
        <v>1009</v>
      </c>
      <c r="O207" t="s">
        <v>67</v>
      </c>
      <c r="P207" t="s">
        <v>67</v>
      </c>
      <c r="Q207">
        <v>1000</v>
      </c>
      <c r="X207">
        <v>2.66E-3</v>
      </c>
      <c r="Y207">
        <v>8590.86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2.66E-3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ROW(Source!A108)</f>
        <v>108</v>
      </c>
      <c r="B208">
        <v>80605420</v>
      </c>
      <c r="C208">
        <v>80605382</v>
      </c>
      <c r="D208">
        <v>79233328</v>
      </c>
      <c r="E208">
        <v>1</v>
      </c>
      <c r="F208">
        <v>1</v>
      </c>
      <c r="G208">
        <v>1080</v>
      </c>
      <c r="H208">
        <v>3</v>
      </c>
      <c r="I208" t="s">
        <v>548</v>
      </c>
      <c r="J208" t="s">
        <v>549</v>
      </c>
      <c r="K208" t="s">
        <v>550</v>
      </c>
      <c r="L208">
        <v>1348</v>
      </c>
      <c r="N208">
        <v>1009</v>
      </c>
      <c r="O208" t="s">
        <v>67</v>
      </c>
      <c r="P208" t="s">
        <v>67</v>
      </c>
      <c r="Q208">
        <v>1000</v>
      </c>
      <c r="X208">
        <v>1.7799999999999999E-3</v>
      </c>
      <c r="Y208">
        <v>17868.28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1.7799999999999999E-3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ROW(Source!A108)</f>
        <v>108</v>
      </c>
      <c r="B209">
        <v>80605421</v>
      </c>
      <c r="C209">
        <v>80605382</v>
      </c>
      <c r="D209">
        <v>79203812</v>
      </c>
      <c r="E209">
        <v>1080</v>
      </c>
      <c r="F209">
        <v>1</v>
      </c>
      <c r="G209">
        <v>1080</v>
      </c>
      <c r="H209">
        <v>3</v>
      </c>
      <c r="I209" t="s">
        <v>551</v>
      </c>
      <c r="J209" t="s">
        <v>3</v>
      </c>
      <c r="K209" t="s">
        <v>552</v>
      </c>
      <c r="L209">
        <v>1301</v>
      </c>
      <c r="N209">
        <v>1003</v>
      </c>
      <c r="O209" t="s">
        <v>189</v>
      </c>
      <c r="P209" t="s">
        <v>189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ROW(Source!A108)</f>
        <v>108</v>
      </c>
      <c r="B210">
        <v>80605422</v>
      </c>
      <c r="C210">
        <v>80605382</v>
      </c>
      <c r="D210">
        <v>79203812</v>
      </c>
      <c r="E210">
        <v>1080</v>
      </c>
      <c r="F210">
        <v>1</v>
      </c>
      <c r="G210">
        <v>1080</v>
      </c>
      <c r="H210">
        <v>3</v>
      </c>
      <c r="I210" t="s">
        <v>551</v>
      </c>
      <c r="J210" t="s">
        <v>3</v>
      </c>
      <c r="K210" t="s">
        <v>553</v>
      </c>
      <c r="L210">
        <v>1301</v>
      </c>
      <c r="N210">
        <v>1003</v>
      </c>
      <c r="O210" t="s">
        <v>189</v>
      </c>
      <c r="P210" t="s">
        <v>189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ROW(Source!A141)</f>
        <v>141</v>
      </c>
      <c r="B211">
        <v>80605492</v>
      </c>
      <c r="C211">
        <v>80605439</v>
      </c>
      <c r="D211">
        <v>79190968</v>
      </c>
      <c r="E211">
        <v>1080</v>
      </c>
      <c r="F211">
        <v>1</v>
      </c>
      <c r="G211">
        <v>1080</v>
      </c>
      <c r="H211">
        <v>1</v>
      </c>
      <c r="I211" t="s">
        <v>335</v>
      </c>
      <c r="J211" t="s">
        <v>3</v>
      </c>
      <c r="K211" t="s">
        <v>336</v>
      </c>
      <c r="L211">
        <v>1191</v>
      </c>
      <c r="N211">
        <v>1013</v>
      </c>
      <c r="O211" t="s">
        <v>337</v>
      </c>
      <c r="P211" t="s">
        <v>337</v>
      </c>
      <c r="Q211">
        <v>1</v>
      </c>
      <c r="X211">
        <v>24.8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24.8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ROW(Source!A141)</f>
        <v>141</v>
      </c>
      <c r="B212">
        <v>80605493</v>
      </c>
      <c r="C212">
        <v>80605439</v>
      </c>
      <c r="D212">
        <v>79265141</v>
      </c>
      <c r="E212">
        <v>1</v>
      </c>
      <c r="F212">
        <v>1</v>
      </c>
      <c r="G212">
        <v>1080</v>
      </c>
      <c r="H212">
        <v>2</v>
      </c>
      <c r="I212" t="s">
        <v>345</v>
      </c>
      <c r="J212" t="s">
        <v>346</v>
      </c>
      <c r="K212" t="s">
        <v>347</v>
      </c>
      <c r="L212">
        <v>1368</v>
      </c>
      <c r="N212">
        <v>1011</v>
      </c>
      <c r="O212" t="s">
        <v>341</v>
      </c>
      <c r="P212" t="s">
        <v>341</v>
      </c>
      <c r="Q212">
        <v>1</v>
      </c>
      <c r="X212">
        <v>1.49</v>
      </c>
      <c r="Y212">
        <v>0</v>
      </c>
      <c r="Z212">
        <v>83.1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1.49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ROW(Source!A141)</f>
        <v>141</v>
      </c>
      <c r="B213">
        <v>80605494</v>
      </c>
      <c r="C213">
        <v>80605439</v>
      </c>
      <c r="D213">
        <v>79264470</v>
      </c>
      <c r="E213">
        <v>1</v>
      </c>
      <c r="F213">
        <v>1</v>
      </c>
      <c r="G213">
        <v>1080</v>
      </c>
      <c r="H213">
        <v>2</v>
      </c>
      <c r="I213" t="s">
        <v>376</v>
      </c>
      <c r="J213" t="s">
        <v>377</v>
      </c>
      <c r="K213" t="s">
        <v>378</v>
      </c>
      <c r="L213">
        <v>1368</v>
      </c>
      <c r="N213">
        <v>1011</v>
      </c>
      <c r="O213" t="s">
        <v>341</v>
      </c>
      <c r="P213" t="s">
        <v>341</v>
      </c>
      <c r="Q213">
        <v>1</v>
      </c>
      <c r="X213">
        <v>5.53</v>
      </c>
      <c r="Y213">
        <v>0</v>
      </c>
      <c r="Z213">
        <v>0.73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5.53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ROW(Source!A141)</f>
        <v>141</v>
      </c>
      <c r="B214">
        <v>80605495</v>
      </c>
      <c r="C214">
        <v>80605439</v>
      </c>
      <c r="D214">
        <v>79264506</v>
      </c>
      <c r="E214">
        <v>1</v>
      </c>
      <c r="F214">
        <v>1</v>
      </c>
      <c r="G214">
        <v>1080</v>
      </c>
      <c r="H214">
        <v>2</v>
      </c>
      <c r="I214" t="s">
        <v>398</v>
      </c>
      <c r="J214" t="s">
        <v>399</v>
      </c>
      <c r="K214" t="s">
        <v>400</v>
      </c>
      <c r="L214">
        <v>1368</v>
      </c>
      <c r="N214">
        <v>1011</v>
      </c>
      <c r="O214" t="s">
        <v>341</v>
      </c>
      <c r="P214" t="s">
        <v>341</v>
      </c>
      <c r="Q214">
        <v>1</v>
      </c>
      <c r="X214">
        <v>5.14</v>
      </c>
      <c r="Y214">
        <v>0</v>
      </c>
      <c r="Z214">
        <v>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5.14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ROW(Source!A141)</f>
        <v>141</v>
      </c>
      <c r="B215">
        <v>80605496</v>
      </c>
      <c r="C215">
        <v>80605439</v>
      </c>
      <c r="D215">
        <v>79233654</v>
      </c>
      <c r="E215">
        <v>1</v>
      </c>
      <c r="F215">
        <v>1</v>
      </c>
      <c r="G215">
        <v>1080</v>
      </c>
      <c r="H215">
        <v>3</v>
      </c>
      <c r="I215" t="s">
        <v>370</v>
      </c>
      <c r="J215" t="s">
        <v>371</v>
      </c>
      <c r="K215" t="s">
        <v>372</v>
      </c>
      <c r="L215">
        <v>1348</v>
      </c>
      <c r="N215">
        <v>1009</v>
      </c>
      <c r="O215" t="s">
        <v>67</v>
      </c>
      <c r="P215" t="s">
        <v>67</v>
      </c>
      <c r="Q215">
        <v>1000</v>
      </c>
      <c r="X215">
        <v>6.0000000000000002E-5</v>
      </c>
      <c r="Y215">
        <v>11233.62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6.0000000000000002E-5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ROW(Source!A141)</f>
        <v>141</v>
      </c>
      <c r="B216">
        <v>80605497</v>
      </c>
      <c r="C216">
        <v>80605439</v>
      </c>
      <c r="D216">
        <v>79240165</v>
      </c>
      <c r="E216">
        <v>1</v>
      </c>
      <c r="F216">
        <v>1</v>
      </c>
      <c r="G216">
        <v>1080</v>
      </c>
      <c r="H216">
        <v>3</v>
      </c>
      <c r="I216" t="s">
        <v>379</v>
      </c>
      <c r="J216" t="s">
        <v>380</v>
      </c>
      <c r="K216" t="s">
        <v>381</v>
      </c>
      <c r="L216">
        <v>1346</v>
      </c>
      <c r="N216">
        <v>1009</v>
      </c>
      <c r="O216" t="s">
        <v>37</v>
      </c>
      <c r="P216" t="s">
        <v>37</v>
      </c>
      <c r="Q216">
        <v>1</v>
      </c>
      <c r="X216">
        <v>0.8</v>
      </c>
      <c r="Y216">
        <v>25.8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ROW(Source!A141)</f>
        <v>141</v>
      </c>
      <c r="B217">
        <v>80605498</v>
      </c>
      <c r="C217">
        <v>80605439</v>
      </c>
      <c r="D217">
        <v>79233933</v>
      </c>
      <c r="E217">
        <v>1</v>
      </c>
      <c r="F217">
        <v>1</v>
      </c>
      <c r="G217">
        <v>1080</v>
      </c>
      <c r="H217">
        <v>3</v>
      </c>
      <c r="I217" t="s">
        <v>382</v>
      </c>
      <c r="J217" t="s">
        <v>383</v>
      </c>
      <c r="K217" t="s">
        <v>384</v>
      </c>
      <c r="L217">
        <v>1348</v>
      </c>
      <c r="N217">
        <v>1009</v>
      </c>
      <c r="O217" t="s">
        <v>67</v>
      </c>
      <c r="P217" t="s">
        <v>67</v>
      </c>
      <c r="Q217">
        <v>1000</v>
      </c>
      <c r="X217">
        <v>5.0000000000000001E-4</v>
      </c>
      <c r="Y217">
        <v>60960.43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5.0000000000000001E-4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ROW(Source!A141)</f>
        <v>141</v>
      </c>
      <c r="B218">
        <v>80605499</v>
      </c>
      <c r="C218">
        <v>80605439</v>
      </c>
      <c r="D218">
        <v>79233956</v>
      </c>
      <c r="E218">
        <v>1</v>
      </c>
      <c r="F218">
        <v>1</v>
      </c>
      <c r="G218">
        <v>1080</v>
      </c>
      <c r="H218">
        <v>3</v>
      </c>
      <c r="I218" t="s">
        <v>385</v>
      </c>
      <c r="J218" t="s">
        <v>386</v>
      </c>
      <c r="K218" t="s">
        <v>387</v>
      </c>
      <c r="L218">
        <v>1348</v>
      </c>
      <c r="N218">
        <v>1009</v>
      </c>
      <c r="O218" t="s">
        <v>67</v>
      </c>
      <c r="P218" t="s">
        <v>67</v>
      </c>
      <c r="Q218">
        <v>1000</v>
      </c>
      <c r="X218">
        <v>4.0000000000000003E-5</v>
      </c>
      <c r="Y218">
        <v>7973.67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4.0000000000000003E-5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ROW(Source!A141)</f>
        <v>141</v>
      </c>
      <c r="B219">
        <v>80605500</v>
      </c>
      <c r="C219">
        <v>80605439</v>
      </c>
      <c r="D219">
        <v>79257206</v>
      </c>
      <c r="E219">
        <v>1</v>
      </c>
      <c r="F219">
        <v>1</v>
      </c>
      <c r="G219">
        <v>1080</v>
      </c>
      <c r="H219">
        <v>3</v>
      </c>
      <c r="I219" t="s">
        <v>388</v>
      </c>
      <c r="J219" t="s">
        <v>389</v>
      </c>
      <c r="K219" t="s">
        <v>390</v>
      </c>
      <c r="L219">
        <v>1356</v>
      </c>
      <c r="N219">
        <v>1010</v>
      </c>
      <c r="O219" t="s">
        <v>391</v>
      </c>
      <c r="P219" t="s">
        <v>391</v>
      </c>
      <c r="Q219">
        <v>1000</v>
      </c>
      <c r="X219">
        <v>4.0999999999999999E-4</v>
      </c>
      <c r="Y219">
        <v>226.66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4.0999999999999999E-4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ROW(Source!A141)</f>
        <v>141</v>
      </c>
      <c r="B220">
        <v>80605501</v>
      </c>
      <c r="C220">
        <v>80605439</v>
      </c>
      <c r="D220">
        <v>79256867</v>
      </c>
      <c r="E220">
        <v>1</v>
      </c>
      <c r="F220">
        <v>1</v>
      </c>
      <c r="G220">
        <v>1080</v>
      </c>
      <c r="H220">
        <v>3</v>
      </c>
      <c r="I220" t="s">
        <v>392</v>
      </c>
      <c r="J220" t="s">
        <v>393</v>
      </c>
      <c r="K220" t="s">
        <v>394</v>
      </c>
      <c r="L220">
        <v>1301</v>
      </c>
      <c r="N220">
        <v>1003</v>
      </c>
      <c r="O220" t="s">
        <v>189</v>
      </c>
      <c r="P220" t="s">
        <v>189</v>
      </c>
      <c r="Q220">
        <v>1</v>
      </c>
      <c r="X220">
        <v>0.96</v>
      </c>
      <c r="Y220">
        <v>0.7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0.96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ROW(Source!A141)</f>
        <v>141</v>
      </c>
      <c r="B221">
        <v>80605502</v>
      </c>
      <c r="C221">
        <v>80605439</v>
      </c>
      <c r="D221">
        <v>79256869</v>
      </c>
      <c r="E221">
        <v>1</v>
      </c>
      <c r="F221">
        <v>1</v>
      </c>
      <c r="G221">
        <v>1080</v>
      </c>
      <c r="H221">
        <v>3</v>
      </c>
      <c r="I221" t="s">
        <v>395</v>
      </c>
      <c r="J221" t="s">
        <v>396</v>
      </c>
      <c r="K221" t="s">
        <v>397</v>
      </c>
      <c r="L221">
        <v>1356</v>
      </c>
      <c r="N221">
        <v>1010</v>
      </c>
      <c r="O221" t="s">
        <v>391</v>
      </c>
      <c r="P221" t="s">
        <v>391</v>
      </c>
      <c r="Q221">
        <v>1000</v>
      </c>
      <c r="X221">
        <v>8.3199999999999993E-3</v>
      </c>
      <c r="Y221">
        <v>6.44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8.3199999999999993E-3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ROW(Source!A141)</f>
        <v>141</v>
      </c>
      <c r="B222">
        <v>80605503</v>
      </c>
      <c r="C222">
        <v>80605439</v>
      </c>
      <c r="D222">
        <v>79206425</v>
      </c>
      <c r="E222">
        <v>1080</v>
      </c>
      <c r="F222">
        <v>1</v>
      </c>
      <c r="G222">
        <v>1080</v>
      </c>
      <c r="H222">
        <v>3</v>
      </c>
      <c r="I222" t="s">
        <v>554</v>
      </c>
      <c r="J222" t="s">
        <v>3</v>
      </c>
      <c r="K222" t="s">
        <v>555</v>
      </c>
      <c r="L222">
        <v>1303</v>
      </c>
      <c r="N222">
        <v>1003</v>
      </c>
      <c r="O222" t="s">
        <v>556</v>
      </c>
      <c r="P222" t="s">
        <v>556</v>
      </c>
      <c r="Q222">
        <v>1000</v>
      </c>
      <c r="X222">
        <v>0.10199999999999999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0.10199999999999999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ROW(Source!A141)</f>
        <v>141</v>
      </c>
      <c r="B223">
        <v>80605504</v>
      </c>
      <c r="C223">
        <v>80605439</v>
      </c>
      <c r="D223">
        <v>79211387</v>
      </c>
      <c r="E223">
        <v>1080</v>
      </c>
      <c r="F223">
        <v>1</v>
      </c>
      <c r="G223">
        <v>1080</v>
      </c>
      <c r="H223">
        <v>3</v>
      </c>
      <c r="I223" t="s">
        <v>557</v>
      </c>
      <c r="J223" t="s">
        <v>3</v>
      </c>
      <c r="K223" t="s">
        <v>558</v>
      </c>
      <c r="L223">
        <v>1354</v>
      </c>
      <c r="N223">
        <v>1010</v>
      </c>
      <c r="O223" t="s">
        <v>193</v>
      </c>
      <c r="P223" t="s">
        <v>193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ROW(Source!A142)</f>
        <v>142</v>
      </c>
      <c r="B224">
        <v>80605492</v>
      </c>
      <c r="C224">
        <v>80605439</v>
      </c>
      <c r="D224">
        <v>79190968</v>
      </c>
      <c r="E224">
        <v>1080</v>
      </c>
      <c r="F224">
        <v>1</v>
      </c>
      <c r="G224">
        <v>1080</v>
      </c>
      <c r="H224">
        <v>1</v>
      </c>
      <c r="I224" t="s">
        <v>335</v>
      </c>
      <c r="J224" t="s">
        <v>3</v>
      </c>
      <c r="K224" t="s">
        <v>336</v>
      </c>
      <c r="L224">
        <v>1191</v>
      </c>
      <c r="N224">
        <v>1013</v>
      </c>
      <c r="O224" t="s">
        <v>337</v>
      </c>
      <c r="P224" t="s">
        <v>337</v>
      </c>
      <c r="Q224">
        <v>1</v>
      </c>
      <c r="X224">
        <v>24.8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</v>
      </c>
      <c r="AG224">
        <v>24.8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ROW(Source!A142)</f>
        <v>142</v>
      </c>
      <c r="B225">
        <v>80605493</v>
      </c>
      <c r="C225">
        <v>80605439</v>
      </c>
      <c r="D225">
        <v>79265141</v>
      </c>
      <c r="E225">
        <v>1</v>
      </c>
      <c r="F225">
        <v>1</v>
      </c>
      <c r="G225">
        <v>1080</v>
      </c>
      <c r="H225">
        <v>2</v>
      </c>
      <c r="I225" t="s">
        <v>345</v>
      </c>
      <c r="J225" t="s">
        <v>346</v>
      </c>
      <c r="K225" t="s">
        <v>347</v>
      </c>
      <c r="L225">
        <v>1368</v>
      </c>
      <c r="N225">
        <v>1011</v>
      </c>
      <c r="O225" t="s">
        <v>341</v>
      </c>
      <c r="P225" t="s">
        <v>341</v>
      </c>
      <c r="Q225">
        <v>1</v>
      </c>
      <c r="X225">
        <v>1.49</v>
      </c>
      <c r="Y225">
        <v>0</v>
      </c>
      <c r="Z225">
        <v>83.1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1.49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ROW(Source!A142)</f>
        <v>142</v>
      </c>
      <c r="B226">
        <v>80605494</v>
      </c>
      <c r="C226">
        <v>80605439</v>
      </c>
      <c r="D226">
        <v>79264470</v>
      </c>
      <c r="E226">
        <v>1</v>
      </c>
      <c r="F226">
        <v>1</v>
      </c>
      <c r="G226">
        <v>1080</v>
      </c>
      <c r="H226">
        <v>2</v>
      </c>
      <c r="I226" t="s">
        <v>376</v>
      </c>
      <c r="J226" t="s">
        <v>377</v>
      </c>
      <c r="K226" t="s">
        <v>378</v>
      </c>
      <c r="L226">
        <v>1368</v>
      </c>
      <c r="N226">
        <v>1011</v>
      </c>
      <c r="O226" t="s">
        <v>341</v>
      </c>
      <c r="P226" t="s">
        <v>341</v>
      </c>
      <c r="Q226">
        <v>1</v>
      </c>
      <c r="X226">
        <v>5.53</v>
      </c>
      <c r="Y226">
        <v>0</v>
      </c>
      <c r="Z226">
        <v>0.73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5.53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ROW(Source!A142)</f>
        <v>142</v>
      </c>
      <c r="B227">
        <v>80605495</v>
      </c>
      <c r="C227">
        <v>80605439</v>
      </c>
      <c r="D227">
        <v>79264506</v>
      </c>
      <c r="E227">
        <v>1</v>
      </c>
      <c r="F227">
        <v>1</v>
      </c>
      <c r="G227">
        <v>1080</v>
      </c>
      <c r="H227">
        <v>2</v>
      </c>
      <c r="I227" t="s">
        <v>398</v>
      </c>
      <c r="J227" t="s">
        <v>399</v>
      </c>
      <c r="K227" t="s">
        <v>400</v>
      </c>
      <c r="L227">
        <v>1368</v>
      </c>
      <c r="N227">
        <v>1011</v>
      </c>
      <c r="O227" t="s">
        <v>341</v>
      </c>
      <c r="P227" t="s">
        <v>341</v>
      </c>
      <c r="Q227">
        <v>1</v>
      </c>
      <c r="X227">
        <v>5.14</v>
      </c>
      <c r="Y227">
        <v>0</v>
      </c>
      <c r="Z227">
        <v>4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5.14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ROW(Source!A142)</f>
        <v>142</v>
      </c>
      <c r="B228">
        <v>80605496</v>
      </c>
      <c r="C228">
        <v>80605439</v>
      </c>
      <c r="D228">
        <v>79233654</v>
      </c>
      <c r="E228">
        <v>1</v>
      </c>
      <c r="F228">
        <v>1</v>
      </c>
      <c r="G228">
        <v>1080</v>
      </c>
      <c r="H228">
        <v>3</v>
      </c>
      <c r="I228" t="s">
        <v>370</v>
      </c>
      <c r="J228" t="s">
        <v>371</v>
      </c>
      <c r="K228" t="s">
        <v>372</v>
      </c>
      <c r="L228">
        <v>1348</v>
      </c>
      <c r="N228">
        <v>1009</v>
      </c>
      <c r="O228" t="s">
        <v>67</v>
      </c>
      <c r="P228" t="s">
        <v>67</v>
      </c>
      <c r="Q228">
        <v>1000</v>
      </c>
      <c r="X228">
        <v>6.0000000000000002E-5</v>
      </c>
      <c r="Y228">
        <v>11233.62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6.0000000000000002E-5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ROW(Source!A142)</f>
        <v>142</v>
      </c>
      <c r="B229">
        <v>80605497</v>
      </c>
      <c r="C229">
        <v>80605439</v>
      </c>
      <c r="D229">
        <v>79240165</v>
      </c>
      <c r="E229">
        <v>1</v>
      </c>
      <c r="F229">
        <v>1</v>
      </c>
      <c r="G229">
        <v>1080</v>
      </c>
      <c r="H229">
        <v>3</v>
      </c>
      <c r="I229" t="s">
        <v>379</v>
      </c>
      <c r="J229" t="s">
        <v>380</v>
      </c>
      <c r="K229" t="s">
        <v>381</v>
      </c>
      <c r="L229">
        <v>1346</v>
      </c>
      <c r="N229">
        <v>1009</v>
      </c>
      <c r="O229" t="s">
        <v>37</v>
      </c>
      <c r="P229" t="s">
        <v>37</v>
      </c>
      <c r="Q229">
        <v>1</v>
      </c>
      <c r="X229">
        <v>0.8</v>
      </c>
      <c r="Y229">
        <v>25.8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0.8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ROW(Source!A142)</f>
        <v>142</v>
      </c>
      <c r="B230">
        <v>80605498</v>
      </c>
      <c r="C230">
        <v>80605439</v>
      </c>
      <c r="D230">
        <v>79233933</v>
      </c>
      <c r="E230">
        <v>1</v>
      </c>
      <c r="F230">
        <v>1</v>
      </c>
      <c r="G230">
        <v>1080</v>
      </c>
      <c r="H230">
        <v>3</v>
      </c>
      <c r="I230" t="s">
        <v>382</v>
      </c>
      <c r="J230" t="s">
        <v>383</v>
      </c>
      <c r="K230" t="s">
        <v>384</v>
      </c>
      <c r="L230">
        <v>1348</v>
      </c>
      <c r="N230">
        <v>1009</v>
      </c>
      <c r="O230" t="s">
        <v>67</v>
      </c>
      <c r="P230" t="s">
        <v>67</v>
      </c>
      <c r="Q230">
        <v>1000</v>
      </c>
      <c r="X230">
        <v>5.0000000000000001E-4</v>
      </c>
      <c r="Y230">
        <v>60960.43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5.0000000000000001E-4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ROW(Source!A142)</f>
        <v>142</v>
      </c>
      <c r="B231">
        <v>80605499</v>
      </c>
      <c r="C231">
        <v>80605439</v>
      </c>
      <c r="D231">
        <v>79233956</v>
      </c>
      <c r="E231">
        <v>1</v>
      </c>
      <c r="F231">
        <v>1</v>
      </c>
      <c r="G231">
        <v>1080</v>
      </c>
      <c r="H231">
        <v>3</v>
      </c>
      <c r="I231" t="s">
        <v>385</v>
      </c>
      <c r="J231" t="s">
        <v>386</v>
      </c>
      <c r="K231" t="s">
        <v>387</v>
      </c>
      <c r="L231">
        <v>1348</v>
      </c>
      <c r="N231">
        <v>1009</v>
      </c>
      <c r="O231" t="s">
        <v>67</v>
      </c>
      <c r="P231" t="s">
        <v>67</v>
      </c>
      <c r="Q231">
        <v>1000</v>
      </c>
      <c r="X231">
        <v>4.0000000000000003E-5</v>
      </c>
      <c r="Y231">
        <v>7973.67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4.0000000000000003E-5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ROW(Source!A142)</f>
        <v>142</v>
      </c>
      <c r="B232">
        <v>80605500</v>
      </c>
      <c r="C232">
        <v>80605439</v>
      </c>
      <c r="D232">
        <v>79257206</v>
      </c>
      <c r="E232">
        <v>1</v>
      </c>
      <c r="F232">
        <v>1</v>
      </c>
      <c r="G232">
        <v>1080</v>
      </c>
      <c r="H232">
        <v>3</v>
      </c>
      <c r="I232" t="s">
        <v>388</v>
      </c>
      <c r="J232" t="s">
        <v>389</v>
      </c>
      <c r="K232" t="s">
        <v>390</v>
      </c>
      <c r="L232">
        <v>1356</v>
      </c>
      <c r="N232">
        <v>1010</v>
      </c>
      <c r="O232" t="s">
        <v>391</v>
      </c>
      <c r="P232" t="s">
        <v>391</v>
      </c>
      <c r="Q232">
        <v>1000</v>
      </c>
      <c r="X232">
        <v>4.0999999999999999E-4</v>
      </c>
      <c r="Y232">
        <v>226.66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4.0999999999999999E-4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ROW(Source!A142)</f>
        <v>142</v>
      </c>
      <c r="B233">
        <v>80605501</v>
      </c>
      <c r="C233">
        <v>80605439</v>
      </c>
      <c r="D233">
        <v>79256867</v>
      </c>
      <c r="E233">
        <v>1</v>
      </c>
      <c r="F233">
        <v>1</v>
      </c>
      <c r="G233">
        <v>1080</v>
      </c>
      <c r="H233">
        <v>3</v>
      </c>
      <c r="I233" t="s">
        <v>392</v>
      </c>
      <c r="J233" t="s">
        <v>393</v>
      </c>
      <c r="K233" t="s">
        <v>394</v>
      </c>
      <c r="L233">
        <v>1301</v>
      </c>
      <c r="N233">
        <v>1003</v>
      </c>
      <c r="O233" t="s">
        <v>189</v>
      </c>
      <c r="P233" t="s">
        <v>189</v>
      </c>
      <c r="Q233">
        <v>1</v>
      </c>
      <c r="X233">
        <v>0.96</v>
      </c>
      <c r="Y233">
        <v>0.7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0.96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ROW(Source!A142)</f>
        <v>142</v>
      </c>
      <c r="B234">
        <v>80605502</v>
      </c>
      <c r="C234">
        <v>80605439</v>
      </c>
      <c r="D234">
        <v>79256869</v>
      </c>
      <c r="E234">
        <v>1</v>
      </c>
      <c r="F234">
        <v>1</v>
      </c>
      <c r="G234">
        <v>1080</v>
      </c>
      <c r="H234">
        <v>3</v>
      </c>
      <c r="I234" t="s">
        <v>395</v>
      </c>
      <c r="J234" t="s">
        <v>396</v>
      </c>
      <c r="K234" t="s">
        <v>397</v>
      </c>
      <c r="L234">
        <v>1356</v>
      </c>
      <c r="N234">
        <v>1010</v>
      </c>
      <c r="O234" t="s">
        <v>391</v>
      </c>
      <c r="P234" t="s">
        <v>391</v>
      </c>
      <c r="Q234">
        <v>1000</v>
      </c>
      <c r="X234">
        <v>8.3199999999999993E-3</v>
      </c>
      <c r="Y234">
        <v>6.44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8.3199999999999993E-3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ROW(Source!A142)</f>
        <v>142</v>
      </c>
      <c r="B235">
        <v>80605503</v>
      </c>
      <c r="C235">
        <v>80605439</v>
      </c>
      <c r="D235">
        <v>79206425</v>
      </c>
      <c r="E235">
        <v>1080</v>
      </c>
      <c r="F235">
        <v>1</v>
      </c>
      <c r="G235">
        <v>1080</v>
      </c>
      <c r="H235">
        <v>3</v>
      </c>
      <c r="I235" t="s">
        <v>554</v>
      </c>
      <c r="J235" t="s">
        <v>3</v>
      </c>
      <c r="K235" t="s">
        <v>555</v>
      </c>
      <c r="L235">
        <v>1303</v>
      </c>
      <c r="N235">
        <v>1003</v>
      </c>
      <c r="O235" t="s">
        <v>556</v>
      </c>
      <c r="P235" t="s">
        <v>556</v>
      </c>
      <c r="Q235">
        <v>1000</v>
      </c>
      <c r="X235">
        <v>0.10199999999999999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0.10199999999999999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ROW(Source!A142)</f>
        <v>142</v>
      </c>
      <c r="B236">
        <v>80605504</v>
      </c>
      <c r="C236">
        <v>80605439</v>
      </c>
      <c r="D236">
        <v>79211387</v>
      </c>
      <c r="E236">
        <v>1080</v>
      </c>
      <c r="F236">
        <v>1</v>
      </c>
      <c r="G236">
        <v>1080</v>
      </c>
      <c r="H236">
        <v>3</v>
      </c>
      <c r="I236" t="s">
        <v>557</v>
      </c>
      <c r="J236" t="s">
        <v>3</v>
      </c>
      <c r="K236" t="s">
        <v>558</v>
      </c>
      <c r="L236">
        <v>1354</v>
      </c>
      <c r="N236">
        <v>1010</v>
      </c>
      <c r="O236" t="s">
        <v>193</v>
      </c>
      <c r="P236" t="s">
        <v>193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ROW(Source!A143)</f>
        <v>143</v>
      </c>
      <c r="B237">
        <v>80605523</v>
      </c>
      <c r="C237">
        <v>80605505</v>
      </c>
      <c r="D237">
        <v>79190968</v>
      </c>
      <c r="E237">
        <v>1080</v>
      </c>
      <c r="F237">
        <v>1</v>
      </c>
      <c r="G237">
        <v>1080</v>
      </c>
      <c r="H237">
        <v>1</v>
      </c>
      <c r="I237" t="s">
        <v>335</v>
      </c>
      <c r="J237" t="s">
        <v>3</v>
      </c>
      <c r="K237" t="s">
        <v>336</v>
      </c>
      <c r="L237">
        <v>1191</v>
      </c>
      <c r="N237">
        <v>1013</v>
      </c>
      <c r="O237" t="s">
        <v>337</v>
      </c>
      <c r="P237" t="s">
        <v>337</v>
      </c>
      <c r="Q237">
        <v>1</v>
      </c>
      <c r="X237">
        <v>2.06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2.06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ROW(Source!A143)</f>
        <v>143</v>
      </c>
      <c r="B238">
        <v>80605524</v>
      </c>
      <c r="C238">
        <v>80605505</v>
      </c>
      <c r="D238">
        <v>79265141</v>
      </c>
      <c r="E238">
        <v>1</v>
      </c>
      <c r="F238">
        <v>1</v>
      </c>
      <c r="G238">
        <v>1080</v>
      </c>
      <c r="H238">
        <v>2</v>
      </c>
      <c r="I238" t="s">
        <v>345</v>
      </c>
      <c r="J238" t="s">
        <v>346</v>
      </c>
      <c r="K238" t="s">
        <v>347</v>
      </c>
      <c r="L238">
        <v>1368</v>
      </c>
      <c r="N238">
        <v>1011</v>
      </c>
      <c r="O238" t="s">
        <v>341</v>
      </c>
      <c r="P238" t="s">
        <v>341</v>
      </c>
      <c r="Q238">
        <v>1</v>
      </c>
      <c r="X238">
        <v>0.1</v>
      </c>
      <c r="Y238">
        <v>0</v>
      </c>
      <c r="Z238">
        <v>83.1</v>
      </c>
      <c r="AA238">
        <v>12.62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ROW(Source!A143)</f>
        <v>143</v>
      </c>
      <c r="B239">
        <v>80605525</v>
      </c>
      <c r="C239">
        <v>80605505</v>
      </c>
      <c r="D239">
        <v>79233654</v>
      </c>
      <c r="E239">
        <v>1</v>
      </c>
      <c r="F239">
        <v>1</v>
      </c>
      <c r="G239">
        <v>1080</v>
      </c>
      <c r="H239">
        <v>3</v>
      </c>
      <c r="I239" t="s">
        <v>370</v>
      </c>
      <c r="J239" t="s">
        <v>371</v>
      </c>
      <c r="K239" t="s">
        <v>372</v>
      </c>
      <c r="L239">
        <v>1348</v>
      </c>
      <c r="N239">
        <v>1009</v>
      </c>
      <c r="O239" t="s">
        <v>67</v>
      </c>
      <c r="P239" t="s">
        <v>67</v>
      </c>
      <c r="Q239">
        <v>1000</v>
      </c>
      <c r="X239">
        <v>1.6000000000000001E-4</v>
      </c>
      <c r="Y239">
        <v>11233.62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1.6000000000000001E-4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ROW(Source!A143)</f>
        <v>143</v>
      </c>
      <c r="B240">
        <v>80605526</v>
      </c>
      <c r="C240">
        <v>80605505</v>
      </c>
      <c r="D240">
        <v>79205407</v>
      </c>
      <c r="E240">
        <v>1080</v>
      </c>
      <c r="F240">
        <v>1</v>
      </c>
      <c r="G240">
        <v>1080</v>
      </c>
      <c r="H240">
        <v>3</v>
      </c>
      <c r="I240" t="s">
        <v>559</v>
      </c>
      <c r="J240" t="s">
        <v>3</v>
      </c>
      <c r="K240" t="s">
        <v>560</v>
      </c>
      <c r="L240">
        <v>1354</v>
      </c>
      <c r="N240">
        <v>1010</v>
      </c>
      <c r="O240" t="s">
        <v>193</v>
      </c>
      <c r="P240" t="s">
        <v>193</v>
      </c>
      <c r="Q240">
        <v>1</v>
      </c>
      <c r="X240">
        <v>100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100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ROW(Source!A144)</f>
        <v>144</v>
      </c>
      <c r="B241">
        <v>80605523</v>
      </c>
      <c r="C241">
        <v>80605505</v>
      </c>
      <c r="D241">
        <v>79190968</v>
      </c>
      <c r="E241">
        <v>1080</v>
      </c>
      <c r="F241">
        <v>1</v>
      </c>
      <c r="G241">
        <v>1080</v>
      </c>
      <c r="H241">
        <v>1</v>
      </c>
      <c r="I241" t="s">
        <v>335</v>
      </c>
      <c r="J241" t="s">
        <v>3</v>
      </c>
      <c r="K241" t="s">
        <v>336</v>
      </c>
      <c r="L241">
        <v>1191</v>
      </c>
      <c r="N241">
        <v>1013</v>
      </c>
      <c r="O241" t="s">
        <v>337</v>
      </c>
      <c r="P241" t="s">
        <v>337</v>
      </c>
      <c r="Q241">
        <v>1</v>
      </c>
      <c r="X241">
        <v>2.06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2.06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ROW(Source!A144)</f>
        <v>144</v>
      </c>
      <c r="B242">
        <v>80605524</v>
      </c>
      <c r="C242">
        <v>80605505</v>
      </c>
      <c r="D242">
        <v>79265141</v>
      </c>
      <c r="E242">
        <v>1</v>
      </c>
      <c r="F242">
        <v>1</v>
      </c>
      <c r="G242">
        <v>1080</v>
      </c>
      <c r="H242">
        <v>2</v>
      </c>
      <c r="I242" t="s">
        <v>345</v>
      </c>
      <c r="J242" t="s">
        <v>346</v>
      </c>
      <c r="K242" t="s">
        <v>347</v>
      </c>
      <c r="L242">
        <v>1368</v>
      </c>
      <c r="N242">
        <v>1011</v>
      </c>
      <c r="O242" t="s">
        <v>341</v>
      </c>
      <c r="P242" t="s">
        <v>341</v>
      </c>
      <c r="Q242">
        <v>1</v>
      </c>
      <c r="X242">
        <v>0.1</v>
      </c>
      <c r="Y242">
        <v>0</v>
      </c>
      <c r="Z242">
        <v>83.1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ROW(Source!A144)</f>
        <v>144</v>
      </c>
      <c r="B243">
        <v>80605525</v>
      </c>
      <c r="C243">
        <v>80605505</v>
      </c>
      <c r="D243">
        <v>79233654</v>
      </c>
      <c r="E243">
        <v>1</v>
      </c>
      <c r="F243">
        <v>1</v>
      </c>
      <c r="G243">
        <v>1080</v>
      </c>
      <c r="H243">
        <v>3</v>
      </c>
      <c r="I243" t="s">
        <v>370</v>
      </c>
      <c r="J243" t="s">
        <v>371</v>
      </c>
      <c r="K243" t="s">
        <v>372</v>
      </c>
      <c r="L243">
        <v>1348</v>
      </c>
      <c r="N243">
        <v>1009</v>
      </c>
      <c r="O243" t="s">
        <v>67</v>
      </c>
      <c r="P243" t="s">
        <v>67</v>
      </c>
      <c r="Q243">
        <v>1000</v>
      </c>
      <c r="X243">
        <v>1.6000000000000001E-4</v>
      </c>
      <c r="Y243">
        <v>11233.62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1.6000000000000001E-4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ROW(Source!A144)</f>
        <v>144</v>
      </c>
      <c r="B244">
        <v>80605526</v>
      </c>
      <c r="C244">
        <v>80605505</v>
      </c>
      <c r="D244">
        <v>79205407</v>
      </c>
      <c r="E244">
        <v>1080</v>
      </c>
      <c r="F244">
        <v>1</v>
      </c>
      <c r="G244">
        <v>1080</v>
      </c>
      <c r="H244">
        <v>3</v>
      </c>
      <c r="I244" t="s">
        <v>559</v>
      </c>
      <c r="J244" t="s">
        <v>3</v>
      </c>
      <c r="K244" t="s">
        <v>560</v>
      </c>
      <c r="L244">
        <v>1354</v>
      </c>
      <c r="N244">
        <v>1010</v>
      </c>
      <c r="O244" t="s">
        <v>193</v>
      </c>
      <c r="P244" t="s">
        <v>193</v>
      </c>
      <c r="Q244">
        <v>1</v>
      </c>
      <c r="X244">
        <v>100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100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ROW(Source!A147)</f>
        <v>147</v>
      </c>
      <c r="B245">
        <v>80605590</v>
      </c>
      <c r="C245">
        <v>80605528</v>
      </c>
      <c r="D245">
        <v>79190968</v>
      </c>
      <c r="E245">
        <v>1080</v>
      </c>
      <c r="F245">
        <v>1</v>
      </c>
      <c r="G245">
        <v>1080</v>
      </c>
      <c r="H245">
        <v>1</v>
      </c>
      <c r="I245" t="s">
        <v>335</v>
      </c>
      <c r="J245" t="s">
        <v>3</v>
      </c>
      <c r="K245" t="s">
        <v>336</v>
      </c>
      <c r="L245">
        <v>1191</v>
      </c>
      <c r="N245">
        <v>1013</v>
      </c>
      <c r="O245" t="s">
        <v>337</v>
      </c>
      <c r="P245" t="s">
        <v>337</v>
      </c>
      <c r="Q245">
        <v>1</v>
      </c>
      <c r="X245">
        <v>32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</v>
      </c>
      <c r="AG245">
        <v>32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ROW(Source!A147)</f>
        <v>147</v>
      </c>
      <c r="B246">
        <v>80605591</v>
      </c>
      <c r="C246">
        <v>80605528</v>
      </c>
      <c r="D246">
        <v>79265141</v>
      </c>
      <c r="E246">
        <v>1</v>
      </c>
      <c r="F246">
        <v>1</v>
      </c>
      <c r="G246">
        <v>1080</v>
      </c>
      <c r="H246">
        <v>2</v>
      </c>
      <c r="I246" t="s">
        <v>345</v>
      </c>
      <c r="J246" t="s">
        <v>346</v>
      </c>
      <c r="K246" t="s">
        <v>347</v>
      </c>
      <c r="L246">
        <v>1368</v>
      </c>
      <c r="N246">
        <v>1011</v>
      </c>
      <c r="O246" t="s">
        <v>341</v>
      </c>
      <c r="P246" t="s">
        <v>341</v>
      </c>
      <c r="Q246">
        <v>1</v>
      </c>
      <c r="X246">
        <v>1.1299999999999999</v>
      </c>
      <c r="Y246">
        <v>0</v>
      </c>
      <c r="Z246">
        <v>83.1</v>
      </c>
      <c r="AA246">
        <v>12.62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1.1299999999999999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ROW(Source!A147)</f>
        <v>147</v>
      </c>
      <c r="B247">
        <v>80605592</v>
      </c>
      <c r="C247">
        <v>80605528</v>
      </c>
      <c r="D247">
        <v>79264470</v>
      </c>
      <c r="E247">
        <v>1</v>
      </c>
      <c r="F247">
        <v>1</v>
      </c>
      <c r="G247">
        <v>1080</v>
      </c>
      <c r="H247">
        <v>2</v>
      </c>
      <c r="I247" t="s">
        <v>376</v>
      </c>
      <c r="J247" t="s">
        <v>377</v>
      </c>
      <c r="K247" t="s">
        <v>378</v>
      </c>
      <c r="L247">
        <v>1368</v>
      </c>
      <c r="N247">
        <v>1011</v>
      </c>
      <c r="O247" t="s">
        <v>341</v>
      </c>
      <c r="P247" t="s">
        <v>341</v>
      </c>
      <c r="Q247">
        <v>1</v>
      </c>
      <c r="X247">
        <v>7.43</v>
      </c>
      <c r="Y247">
        <v>0</v>
      </c>
      <c r="Z247">
        <v>0.73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7.43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ROW(Source!A147)</f>
        <v>147</v>
      </c>
      <c r="B248">
        <v>80605593</v>
      </c>
      <c r="C248">
        <v>80605528</v>
      </c>
      <c r="D248">
        <v>79264506</v>
      </c>
      <c r="E248">
        <v>1</v>
      </c>
      <c r="F248">
        <v>1</v>
      </c>
      <c r="G248">
        <v>1080</v>
      </c>
      <c r="H248">
        <v>2</v>
      </c>
      <c r="I248" t="s">
        <v>398</v>
      </c>
      <c r="J248" t="s">
        <v>399</v>
      </c>
      <c r="K248" t="s">
        <v>400</v>
      </c>
      <c r="L248">
        <v>1368</v>
      </c>
      <c r="N248">
        <v>1011</v>
      </c>
      <c r="O248" t="s">
        <v>341</v>
      </c>
      <c r="P248" t="s">
        <v>341</v>
      </c>
      <c r="Q248">
        <v>1</v>
      </c>
      <c r="X248">
        <v>7.43</v>
      </c>
      <c r="Y248">
        <v>0</v>
      </c>
      <c r="Z248">
        <v>4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7.43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ROW(Source!A147)</f>
        <v>147</v>
      </c>
      <c r="B249">
        <v>80605594</v>
      </c>
      <c r="C249">
        <v>80605528</v>
      </c>
      <c r="D249">
        <v>79235861</v>
      </c>
      <c r="E249">
        <v>1</v>
      </c>
      <c r="F249">
        <v>1</v>
      </c>
      <c r="G249">
        <v>1080</v>
      </c>
      <c r="H249">
        <v>3</v>
      </c>
      <c r="I249" t="s">
        <v>401</v>
      </c>
      <c r="J249" t="s">
        <v>402</v>
      </c>
      <c r="K249" t="s">
        <v>403</v>
      </c>
      <c r="L249">
        <v>1348</v>
      </c>
      <c r="N249">
        <v>1009</v>
      </c>
      <c r="O249" t="s">
        <v>67</v>
      </c>
      <c r="P249" t="s">
        <v>67</v>
      </c>
      <c r="Q249">
        <v>1000</v>
      </c>
      <c r="X249">
        <v>6.2E-4</v>
      </c>
      <c r="Y249">
        <v>10643.18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6.2E-4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ROW(Source!A147)</f>
        <v>147</v>
      </c>
      <c r="B250">
        <v>80605595</v>
      </c>
      <c r="C250">
        <v>80605528</v>
      </c>
      <c r="D250">
        <v>79233654</v>
      </c>
      <c r="E250">
        <v>1</v>
      </c>
      <c r="F250">
        <v>1</v>
      </c>
      <c r="G250">
        <v>1080</v>
      </c>
      <c r="H250">
        <v>3</v>
      </c>
      <c r="I250" t="s">
        <v>370</v>
      </c>
      <c r="J250" t="s">
        <v>371</v>
      </c>
      <c r="K250" t="s">
        <v>372</v>
      </c>
      <c r="L250">
        <v>1348</v>
      </c>
      <c r="N250">
        <v>1009</v>
      </c>
      <c r="O250" t="s">
        <v>67</v>
      </c>
      <c r="P250" t="s">
        <v>67</v>
      </c>
      <c r="Q250">
        <v>1000</v>
      </c>
      <c r="X250">
        <v>7.2000000000000005E-4</v>
      </c>
      <c r="Y250">
        <v>11233.62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7.2000000000000005E-4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ROW(Source!A147)</f>
        <v>147</v>
      </c>
      <c r="B251">
        <v>80605596</v>
      </c>
      <c r="C251">
        <v>80605528</v>
      </c>
      <c r="D251">
        <v>79240165</v>
      </c>
      <c r="E251">
        <v>1</v>
      </c>
      <c r="F251">
        <v>1</v>
      </c>
      <c r="G251">
        <v>1080</v>
      </c>
      <c r="H251">
        <v>3</v>
      </c>
      <c r="I251" t="s">
        <v>379</v>
      </c>
      <c r="J251" t="s">
        <v>380</v>
      </c>
      <c r="K251" t="s">
        <v>381</v>
      </c>
      <c r="L251">
        <v>1346</v>
      </c>
      <c r="N251">
        <v>1009</v>
      </c>
      <c r="O251" t="s">
        <v>37</v>
      </c>
      <c r="P251" t="s">
        <v>37</v>
      </c>
      <c r="Q251">
        <v>1</v>
      </c>
      <c r="X251">
        <v>0.62</v>
      </c>
      <c r="Y251">
        <v>25.8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0.62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ROW(Source!A147)</f>
        <v>147</v>
      </c>
      <c r="B252">
        <v>80605597</v>
      </c>
      <c r="C252">
        <v>80605528</v>
      </c>
      <c r="D252">
        <v>79233933</v>
      </c>
      <c r="E252">
        <v>1</v>
      </c>
      <c r="F252">
        <v>1</v>
      </c>
      <c r="G252">
        <v>1080</v>
      </c>
      <c r="H252">
        <v>3</v>
      </c>
      <c r="I252" t="s">
        <v>382</v>
      </c>
      <c r="J252" t="s">
        <v>383</v>
      </c>
      <c r="K252" t="s">
        <v>384</v>
      </c>
      <c r="L252">
        <v>1348</v>
      </c>
      <c r="N252">
        <v>1009</v>
      </c>
      <c r="O252" t="s">
        <v>67</v>
      </c>
      <c r="P252" t="s">
        <v>67</v>
      </c>
      <c r="Q252">
        <v>1000</v>
      </c>
      <c r="X252">
        <v>2.5000000000000001E-4</v>
      </c>
      <c r="Y252">
        <v>60960.43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2.5000000000000001E-4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ROW(Source!A147)</f>
        <v>147</v>
      </c>
      <c r="B253">
        <v>80605598</v>
      </c>
      <c r="C253">
        <v>80605528</v>
      </c>
      <c r="D253">
        <v>79233956</v>
      </c>
      <c r="E253">
        <v>1</v>
      </c>
      <c r="F253">
        <v>1</v>
      </c>
      <c r="G253">
        <v>1080</v>
      </c>
      <c r="H253">
        <v>3</v>
      </c>
      <c r="I253" t="s">
        <v>385</v>
      </c>
      <c r="J253" t="s">
        <v>386</v>
      </c>
      <c r="K253" t="s">
        <v>387</v>
      </c>
      <c r="L253">
        <v>1348</v>
      </c>
      <c r="N253">
        <v>1009</v>
      </c>
      <c r="O253" t="s">
        <v>67</v>
      </c>
      <c r="P253" t="s">
        <v>67</v>
      </c>
      <c r="Q253">
        <v>1000</v>
      </c>
      <c r="X253">
        <v>1E-4</v>
      </c>
      <c r="Y253">
        <v>7973.67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1E-4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ROW(Source!A147)</f>
        <v>147</v>
      </c>
      <c r="B254">
        <v>80605599</v>
      </c>
      <c r="C254">
        <v>80605528</v>
      </c>
      <c r="D254">
        <v>79257206</v>
      </c>
      <c r="E254">
        <v>1</v>
      </c>
      <c r="F254">
        <v>1</v>
      </c>
      <c r="G254">
        <v>1080</v>
      </c>
      <c r="H254">
        <v>3</v>
      </c>
      <c r="I254" t="s">
        <v>388</v>
      </c>
      <c r="J254" t="s">
        <v>389</v>
      </c>
      <c r="K254" t="s">
        <v>390</v>
      </c>
      <c r="L254">
        <v>1356</v>
      </c>
      <c r="N254">
        <v>1010</v>
      </c>
      <c r="O254" t="s">
        <v>391</v>
      </c>
      <c r="P254" t="s">
        <v>391</v>
      </c>
      <c r="Q254">
        <v>1000</v>
      </c>
      <c r="X254">
        <v>1E-3</v>
      </c>
      <c r="Y254">
        <v>226.66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1E-3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ROW(Source!A147)</f>
        <v>147</v>
      </c>
      <c r="B255">
        <v>80605600</v>
      </c>
      <c r="C255">
        <v>80605528</v>
      </c>
      <c r="D255">
        <v>79256867</v>
      </c>
      <c r="E255">
        <v>1</v>
      </c>
      <c r="F255">
        <v>1</v>
      </c>
      <c r="G255">
        <v>1080</v>
      </c>
      <c r="H255">
        <v>3</v>
      </c>
      <c r="I255" t="s">
        <v>392</v>
      </c>
      <c r="J255" t="s">
        <v>393</v>
      </c>
      <c r="K255" t="s">
        <v>394</v>
      </c>
      <c r="L255">
        <v>1301</v>
      </c>
      <c r="N255">
        <v>1003</v>
      </c>
      <c r="O255" t="s">
        <v>189</v>
      </c>
      <c r="P255" t="s">
        <v>189</v>
      </c>
      <c r="Q255">
        <v>1</v>
      </c>
      <c r="X255">
        <v>2.4500000000000002</v>
      </c>
      <c r="Y255">
        <v>0.7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2.4500000000000002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ROW(Source!A147)</f>
        <v>147</v>
      </c>
      <c r="B256">
        <v>80605601</v>
      </c>
      <c r="C256">
        <v>80605528</v>
      </c>
      <c r="D256">
        <v>79256869</v>
      </c>
      <c r="E256">
        <v>1</v>
      </c>
      <c r="F256">
        <v>1</v>
      </c>
      <c r="G256">
        <v>1080</v>
      </c>
      <c r="H256">
        <v>3</v>
      </c>
      <c r="I256" t="s">
        <v>395</v>
      </c>
      <c r="J256" t="s">
        <v>396</v>
      </c>
      <c r="K256" t="s">
        <v>397</v>
      </c>
      <c r="L256">
        <v>1356</v>
      </c>
      <c r="N256">
        <v>1010</v>
      </c>
      <c r="O256" t="s">
        <v>391</v>
      </c>
      <c r="P256" t="s">
        <v>391</v>
      </c>
      <c r="Q256">
        <v>1000</v>
      </c>
      <c r="X256">
        <v>2.0799999999999999E-2</v>
      </c>
      <c r="Y256">
        <v>6.44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2.0799999999999999E-2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ROW(Source!A147)</f>
        <v>147</v>
      </c>
      <c r="B257">
        <v>80605602</v>
      </c>
      <c r="C257">
        <v>80605528</v>
      </c>
      <c r="D257">
        <v>79205407</v>
      </c>
      <c r="E257">
        <v>1080</v>
      </c>
      <c r="F257">
        <v>1</v>
      </c>
      <c r="G257">
        <v>1080</v>
      </c>
      <c r="H257">
        <v>3</v>
      </c>
      <c r="I257" t="s">
        <v>559</v>
      </c>
      <c r="J257" t="s">
        <v>3</v>
      </c>
      <c r="K257" t="s">
        <v>561</v>
      </c>
      <c r="L257">
        <v>1356</v>
      </c>
      <c r="N257">
        <v>1010</v>
      </c>
      <c r="O257" t="s">
        <v>391</v>
      </c>
      <c r="P257" t="s">
        <v>391</v>
      </c>
      <c r="Q257">
        <v>1000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0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ROW(Source!A147)</f>
        <v>147</v>
      </c>
      <c r="B258">
        <v>80605603</v>
      </c>
      <c r="C258">
        <v>80605528</v>
      </c>
      <c r="D258">
        <v>79206425</v>
      </c>
      <c r="E258">
        <v>1080</v>
      </c>
      <c r="F258">
        <v>1</v>
      </c>
      <c r="G258">
        <v>1080</v>
      </c>
      <c r="H258">
        <v>3</v>
      </c>
      <c r="I258" t="s">
        <v>554</v>
      </c>
      <c r="J258" t="s">
        <v>3</v>
      </c>
      <c r="K258" t="s">
        <v>555</v>
      </c>
      <c r="L258">
        <v>1303</v>
      </c>
      <c r="N258">
        <v>1003</v>
      </c>
      <c r="O258" t="s">
        <v>556</v>
      </c>
      <c r="P258" t="s">
        <v>556</v>
      </c>
      <c r="Q258">
        <v>1000</v>
      </c>
      <c r="X258">
        <v>0.10199999999999999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0.10199999999999999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ROW(Source!A147)</f>
        <v>147</v>
      </c>
      <c r="B259">
        <v>80605604</v>
      </c>
      <c r="C259">
        <v>80605528</v>
      </c>
      <c r="D259">
        <v>79211387</v>
      </c>
      <c r="E259">
        <v>1080</v>
      </c>
      <c r="F259">
        <v>1</v>
      </c>
      <c r="G259">
        <v>1080</v>
      </c>
      <c r="H259">
        <v>3</v>
      </c>
      <c r="I259" t="s">
        <v>557</v>
      </c>
      <c r="J259" t="s">
        <v>3</v>
      </c>
      <c r="K259" t="s">
        <v>558</v>
      </c>
      <c r="L259">
        <v>1354</v>
      </c>
      <c r="N259">
        <v>1010</v>
      </c>
      <c r="O259" t="s">
        <v>193</v>
      </c>
      <c r="P259" t="s">
        <v>193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0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ROW(Source!A148)</f>
        <v>148</v>
      </c>
      <c r="B260">
        <v>80605590</v>
      </c>
      <c r="C260">
        <v>80605528</v>
      </c>
      <c r="D260">
        <v>79190968</v>
      </c>
      <c r="E260">
        <v>1080</v>
      </c>
      <c r="F260">
        <v>1</v>
      </c>
      <c r="G260">
        <v>1080</v>
      </c>
      <c r="H260">
        <v>1</v>
      </c>
      <c r="I260" t="s">
        <v>335</v>
      </c>
      <c r="J260" t="s">
        <v>3</v>
      </c>
      <c r="K260" t="s">
        <v>336</v>
      </c>
      <c r="L260">
        <v>1191</v>
      </c>
      <c r="N260">
        <v>1013</v>
      </c>
      <c r="O260" t="s">
        <v>337</v>
      </c>
      <c r="P260" t="s">
        <v>337</v>
      </c>
      <c r="Q260">
        <v>1</v>
      </c>
      <c r="X260">
        <v>32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3</v>
      </c>
      <c r="AG260">
        <v>32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ROW(Source!A148)</f>
        <v>148</v>
      </c>
      <c r="B261">
        <v>80605591</v>
      </c>
      <c r="C261">
        <v>80605528</v>
      </c>
      <c r="D261">
        <v>79265141</v>
      </c>
      <c r="E261">
        <v>1</v>
      </c>
      <c r="F261">
        <v>1</v>
      </c>
      <c r="G261">
        <v>1080</v>
      </c>
      <c r="H261">
        <v>2</v>
      </c>
      <c r="I261" t="s">
        <v>345</v>
      </c>
      <c r="J261" t="s">
        <v>346</v>
      </c>
      <c r="K261" t="s">
        <v>347</v>
      </c>
      <c r="L261">
        <v>1368</v>
      </c>
      <c r="N261">
        <v>1011</v>
      </c>
      <c r="O261" t="s">
        <v>341</v>
      </c>
      <c r="P261" t="s">
        <v>341</v>
      </c>
      <c r="Q261">
        <v>1</v>
      </c>
      <c r="X261">
        <v>1.1299999999999999</v>
      </c>
      <c r="Y261">
        <v>0</v>
      </c>
      <c r="Z261">
        <v>83.1</v>
      </c>
      <c r="AA261">
        <v>12.62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1.1299999999999999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ROW(Source!A148)</f>
        <v>148</v>
      </c>
      <c r="B262">
        <v>80605592</v>
      </c>
      <c r="C262">
        <v>80605528</v>
      </c>
      <c r="D262">
        <v>79264470</v>
      </c>
      <c r="E262">
        <v>1</v>
      </c>
      <c r="F262">
        <v>1</v>
      </c>
      <c r="G262">
        <v>1080</v>
      </c>
      <c r="H262">
        <v>2</v>
      </c>
      <c r="I262" t="s">
        <v>376</v>
      </c>
      <c r="J262" t="s">
        <v>377</v>
      </c>
      <c r="K262" t="s">
        <v>378</v>
      </c>
      <c r="L262">
        <v>1368</v>
      </c>
      <c r="N262">
        <v>1011</v>
      </c>
      <c r="O262" t="s">
        <v>341</v>
      </c>
      <c r="P262" t="s">
        <v>341</v>
      </c>
      <c r="Q262">
        <v>1</v>
      </c>
      <c r="X262">
        <v>7.43</v>
      </c>
      <c r="Y262">
        <v>0</v>
      </c>
      <c r="Z262">
        <v>0.73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7.43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ROW(Source!A148)</f>
        <v>148</v>
      </c>
      <c r="B263">
        <v>80605593</v>
      </c>
      <c r="C263">
        <v>80605528</v>
      </c>
      <c r="D263">
        <v>79264506</v>
      </c>
      <c r="E263">
        <v>1</v>
      </c>
      <c r="F263">
        <v>1</v>
      </c>
      <c r="G263">
        <v>1080</v>
      </c>
      <c r="H263">
        <v>2</v>
      </c>
      <c r="I263" t="s">
        <v>398</v>
      </c>
      <c r="J263" t="s">
        <v>399</v>
      </c>
      <c r="K263" t="s">
        <v>400</v>
      </c>
      <c r="L263">
        <v>1368</v>
      </c>
      <c r="N263">
        <v>1011</v>
      </c>
      <c r="O263" t="s">
        <v>341</v>
      </c>
      <c r="P263" t="s">
        <v>341</v>
      </c>
      <c r="Q263">
        <v>1</v>
      </c>
      <c r="X263">
        <v>7.43</v>
      </c>
      <c r="Y263">
        <v>0</v>
      </c>
      <c r="Z263">
        <v>4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7.43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ROW(Source!A148)</f>
        <v>148</v>
      </c>
      <c r="B264">
        <v>80605594</v>
      </c>
      <c r="C264">
        <v>80605528</v>
      </c>
      <c r="D264">
        <v>79235861</v>
      </c>
      <c r="E264">
        <v>1</v>
      </c>
      <c r="F264">
        <v>1</v>
      </c>
      <c r="G264">
        <v>1080</v>
      </c>
      <c r="H264">
        <v>3</v>
      </c>
      <c r="I264" t="s">
        <v>401</v>
      </c>
      <c r="J264" t="s">
        <v>402</v>
      </c>
      <c r="K264" t="s">
        <v>403</v>
      </c>
      <c r="L264">
        <v>1348</v>
      </c>
      <c r="N264">
        <v>1009</v>
      </c>
      <c r="O264" t="s">
        <v>67</v>
      </c>
      <c r="P264" t="s">
        <v>67</v>
      </c>
      <c r="Q264">
        <v>1000</v>
      </c>
      <c r="X264">
        <v>6.2E-4</v>
      </c>
      <c r="Y264">
        <v>10643.18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6.2E-4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ROW(Source!A148)</f>
        <v>148</v>
      </c>
      <c r="B265">
        <v>80605595</v>
      </c>
      <c r="C265">
        <v>80605528</v>
      </c>
      <c r="D265">
        <v>79233654</v>
      </c>
      <c r="E265">
        <v>1</v>
      </c>
      <c r="F265">
        <v>1</v>
      </c>
      <c r="G265">
        <v>1080</v>
      </c>
      <c r="H265">
        <v>3</v>
      </c>
      <c r="I265" t="s">
        <v>370</v>
      </c>
      <c r="J265" t="s">
        <v>371</v>
      </c>
      <c r="K265" t="s">
        <v>372</v>
      </c>
      <c r="L265">
        <v>1348</v>
      </c>
      <c r="N265">
        <v>1009</v>
      </c>
      <c r="O265" t="s">
        <v>67</v>
      </c>
      <c r="P265" t="s">
        <v>67</v>
      </c>
      <c r="Q265">
        <v>1000</v>
      </c>
      <c r="X265">
        <v>7.2000000000000005E-4</v>
      </c>
      <c r="Y265">
        <v>11233.62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7.2000000000000005E-4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ROW(Source!A148)</f>
        <v>148</v>
      </c>
      <c r="B266">
        <v>80605596</v>
      </c>
      <c r="C266">
        <v>80605528</v>
      </c>
      <c r="D266">
        <v>79240165</v>
      </c>
      <c r="E266">
        <v>1</v>
      </c>
      <c r="F266">
        <v>1</v>
      </c>
      <c r="G266">
        <v>1080</v>
      </c>
      <c r="H266">
        <v>3</v>
      </c>
      <c r="I266" t="s">
        <v>379</v>
      </c>
      <c r="J266" t="s">
        <v>380</v>
      </c>
      <c r="K266" t="s">
        <v>381</v>
      </c>
      <c r="L266">
        <v>1346</v>
      </c>
      <c r="N266">
        <v>1009</v>
      </c>
      <c r="O266" t="s">
        <v>37</v>
      </c>
      <c r="P266" t="s">
        <v>37</v>
      </c>
      <c r="Q266">
        <v>1</v>
      </c>
      <c r="X266">
        <v>0.62</v>
      </c>
      <c r="Y266">
        <v>25.8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0.62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ROW(Source!A148)</f>
        <v>148</v>
      </c>
      <c r="B267">
        <v>80605597</v>
      </c>
      <c r="C267">
        <v>80605528</v>
      </c>
      <c r="D267">
        <v>79233933</v>
      </c>
      <c r="E267">
        <v>1</v>
      </c>
      <c r="F267">
        <v>1</v>
      </c>
      <c r="G267">
        <v>1080</v>
      </c>
      <c r="H267">
        <v>3</v>
      </c>
      <c r="I267" t="s">
        <v>382</v>
      </c>
      <c r="J267" t="s">
        <v>383</v>
      </c>
      <c r="K267" t="s">
        <v>384</v>
      </c>
      <c r="L267">
        <v>1348</v>
      </c>
      <c r="N267">
        <v>1009</v>
      </c>
      <c r="O267" t="s">
        <v>67</v>
      </c>
      <c r="P267" t="s">
        <v>67</v>
      </c>
      <c r="Q267">
        <v>1000</v>
      </c>
      <c r="X267">
        <v>2.5000000000000001E-4</v>
      </c>
      <c r="Y267">
        <v>60960.43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2.5000000000000001E-4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ROW(Source!A148)</f>
        <v>148</v>
      </c>
      <c r="B268">
        <v>80605598</v>
      </c>
      <c r="C268">
        <v>80605528</v>
      </c>
      <c r="D268">
        <v>79233956</v>
      </c>
      <c r="E268">
        <v>1</v>
      </c>
      <c r="F268">
        <v>1</v>
      </c>
      <c r="G268">
        <v>1080</v>
      </c>
      <c r="H268">
        <v>3</v>
      </c>
      <c r="I268" t="s">
        <v>385</v>
      </c>
      <c r="J268" t="s">
        <v>386</v>
      </c>
      <c r="K268" t="s">
        <v>387</v>
      </c>
      <c r="L268">
        <v>1348</v>
      </c>
      <c r="N268">
        <v>1009</v>
      </c>
      <c r="O268" t="s">
        <v>67</v>
      </c>
      <c r="P268" t="s">
        <v>67</v>
      </c>
      <c r="Q268">
        <v>1000</v>
      </c>
      <c r="X268">
        <v>1E-4</v>
      </c>
      <c r="Y268">
        <v>7973.67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1E-4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ROW(Source!A148)</f>
        <v>148</v>
      </c>
      <c r="B269">
        <v>80605599</v>
      </c>
      <c r="C269">
        <v>80605528</v>
      </c>
      <c r="D269">
        <v>79257206</v>
      </c>
      <c r="E269">
        <v>1</v>
      </c>
      <c r="F269">
        <v>1</v>
      </c>
      <c r="G269">
        <v>1080</v>
      </c>
      <c r="H269">
        <v>3</v>
      </c>
      <c r="I269" t="s">
        <v>388</v>
      </c>
      <c r="J269" t="s">
        <v>389</v>
      </c>
      <c r="K269" t="s">
        <v>390</v>
      </c>
      <c r="L269">
        <v>1356</v>
      </c>
      <c r="N269">
        <v>1010</v>
      </c>
      <c r="O269" t="s">
        <v>391</v>
      </c>
      <c r="P269" t="s">
        <v>391</v>
      </c>
      <c r="Q269">
        <v>1000</v>
      </c>
      <c r="X269">
        <v>1E-3</v>
      </c>
      <c r="Y269">
        <v>226.66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1E-3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ROW(Source!A148)</f>
        <v>148</v>
      </c>
      <c r="B270">
        <v>80605600</v>
      </c>
      <c r="C270">
        <v>80605528</v>
      </c>
      <c r="D270">
        <v>79256867</v>
      </c>
      <c r="E270">
        <v>1</v>
      </c>
      <c r="F270">
        <v>1</v>
      </c>
      <c r="G270">
        <v>1080</v>
      </c>
      <c r="H270">
        <v>3</v>
      </c>
      <c r="I270" t="s">
        <v>392</v>
      </c>
      <c r="J270" t="s">
        <v>393</v>
      </c>
      <c r="K270" t="s">
        <v>394</v>
      </c>
      <c r="L270">
        <v>1301</v>
      </c>
      <c r="N270">
        <v>1003</v>
      </c>
      <c r="O270" t="s">
        <v>189</v>
      </c>
      <c r="P270" t="s">
        <v>189</v>
      </c>
      <c r="Q270">
        <v>1</v>
      </c>
      <c r="X270">
        <v>2.4500000000000002</v>
      </c>
      <c r="Y270">
        <v>0.7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2.4500000000000002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ROW(Source!A148)</f>
        <v>148</v>
      </c>
      <c r="B271">
        <v>80605601</v>
      </c>
      <c r="C271">
        <v>80605528</v>
      </c>
      <c r="D271">
        <v>79256869</v>
      </c>
      <c r="E271">
        <v>1</v>
      </c>
      <c r="F271">
        <v>1</v>
      </c>
      <c r="G271">
        <v>1080</v>
      </c>
      <c r="H271">
        <v>3</v>
      </c>
      <c r="I271" t="s">
        <v>395</v>
      </c>
      <c r="J271" t="s">
        <v>396</v>
      </c>
      <c r="K271" t="s">
        <v>397</v>
      </c>
      <c r="L271">
        <v>1356</v>
      </c>
      <c r="N271">
        <v>1010</v>
      </c>
      <c r="O271" t="s">
        <v>391</v>
      </c>
      <c r="P271" t="s">
        <v>391</v>
      </c>
      <c r="Q271">
        <v>1000</v>
      </c>
      <c r="X271">
        <v>2.0799999999999999E-2</v>
      </c>
      <c r="Y271">
        <v>6.44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2.0799999999999999E-2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ROW(Source!A148)</f>
        <v>148</v>
      </c>
      <c r="B272">
        <v>80605602</v>
      </c>
      <c r="C272">
        <v>80605528</v>
      </c>
      <c r="D272">
        <v>79205407</v>
      </c>
      <c r="E272">
        <v>1080</v>
      </c>
      <c r="F272">
        <v>1</v>
      </c>
      <c r="G272">
        <v>1080</v>
      </c>
      <c r="H272">
        <v>3</v>
      </c>
      <c r="I272" t="s">
        <v>559</v>
      </c>
      <c r="J272" t="s">
        <v>3</v>
      </c>
      <c r="K272" t="s">
        <v>561</v>
      </c>
      <c r="L272">
        <v>1356</v>
      </c>
      <c r="N272">
        <v>1010</v>
      </c>
      <c r="O272" t="s">
        <v>391</v>
      </c>
      <c r="P272" t="s">
        <v>391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ROW(Source!A148)</f>
        <v>148</v>
      </c>
      <c r="B273">
        <v>80605603</v>
      </c>
      <c r="C273">
        <v>80605528</v>
      </c>
      <c r="D273">
        <v>79206425</v>
      </c>
      <c r="E273">
        <v>1080</v>
      </c>
      <c r="F273">
        <v>1</v>
      </c>
      <c r="G273">
        <v>1080</v>
      </c>
      <c r="H273">
        <v>3</v>
      </c>
      <c r="I273" t="s">
        <v>554</v>
      </c>
      <c r="J273" t="s">
        <v>3</v>
      </c>
      <c r="K273" t="s">
        <v>555</v>
      </c>
      <c r="L273">
        <v>1303</v>
      </c>
      <c r="N273">
        <v>1003</v>
      </c>
      <c r="O273" t="s">
        <v>556</v>
      </c>
      <c r="P273" t="s">
        <v>556</v>
      </c>
      <c r="Q273">
        <v>1000</v>
      </c>
      <c r="X273">
        <v>0.10199999999999999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0.10199999999999999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ROW(Source!A148)</f>
        <v>148</v>
      </c>
      <c r="B274">
        <v>80605604</v>
      </c>
      <c r="C274">
        <v>80605528</v>
      </c>
      <c r="D274">
        <v>79211387</v>
      </c>
      <c r="E274">
        <v>1080</v>
      </c>
      <c r="F274">
        <v>1</v>
      </c>
      <c r="G274">
        <v>1080</v>
      </c>
      <c r="H274">
        <v>3</v>
      </c>
      <c r="I274" t="s">
        <v>557</v>
      </c>
      <c r="J274" t="s">
        <v>3</v>
      </c>
      <c r="K274" t="s">
        <v>558</v>
      </c>
      <c r="L274">
        <v>1354</v>
      </c>
      <c r="N274">
        <v>1010</v>
      </c>
      <c r="O274" t="s">
        <v>193</v>
      </c>
      <c r="P274" t="s">
        <v>193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ROW(Source!A149)</f>
        <v>149</v>
      </c>
      <c r="B275">
        <v>80605669</v>
      </c>
      <c r="C275">
        <v>80605605</v>
      </c>
      <c r="D275">
        <v>79190968</v>
      </c>
      <c r="E275">
        <v>1080</v>
      </c>
      <c r="F275">
        <v>1</v>
      </c>
      <c r="G275">
        <v>1080</v>
      </c>
      <c r="H275">
        <v>1</v>
      </c>
      <c r="I275" t="s">
        <v>335</v>
      </c>
      <c r="J275" t="s">
        <v>3</v>
      </c>
      <c r="K275" t="s">
        <v>336</v>
      </c>
      <c r="L275">
        <v>1191</v>
      </c>
      <c r="N275">
        <v>1013</v>
      </c>
      <c r="O275" t="s">
        <v>337</v>
      </c>
      <c r="P275" t="s">
        <v>337</v>
      </c>
      <c r="Q275">
        <v>1</v>
      </c>
      <c r="X275">
        <v>7.14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7.14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ROW(Source!A149)</f>
        <v>149</v>
      </c>
      <c r="B276">
        <v>80605670</v>
      </c>
      <c r="C276">
        <v>80605605</v>
      </c>
      <c r="D276">
        <v>79265141</v>
      </c>
      <c r="E276">
        <v>1</v>
      </c>
      <c r="F276">
        <v>1</v>
      </c>
      <c r="G276">
        <v>1080</v>
      </c>
      <c r="H276">
        <v>2</v>
      </c>
      <c r="I276" t="s">
        <v>345</v>
      </c>
      <c r="J276" t="s">
        <v>346</v>
      </c>
      <c r="K276" t="s">
        <v>347</v>
      </c>
      <c r="L276">
        <v>1368</v>
      </c>
      <c r="N276">
        <v>1011</v>
      </c>
      <c r="O276" t="s">
        <v>341</v>
      </c>
      <c r="P276" t="s">
        <v>341</v>
      </c>
      <c r="Q276">
        <v>1</v>
      </c>
      <c r="X276">
        <v>0.49</v>
      </c>
      <c r="Y276">
        <v>0</v>
      </c>
      <c r="Z276">
        <v>83.1</v>
      </c>
      <c r="AA276">
        <v>12.62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0.49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ROW(Source!A149)</f>
        <v>149</v>
      </c>
      <c r="B277">
        <v>80605671</v>
      </c>
      <c r="C277">
        <v>80605605</v>
      </c>
      <c r="D277">
        <v>79264460</v>
      </c>
      <c r="E277">
        <v>1</v>
      </c>
      <c r="F277">
        <v>1</v>
      </c>
      <c r="G277">
        <v>1080</v>
      </c>
      <c r="H277">
        <v>2</v>
      </c>
      <c r="I277" t="s">
        <v>373</v>
      </c>
      <c r="J277" t="s">
        <v>374</v>
      </c>
      <c r="K277" t="s">
        <v>375</v>
      </c>
      <c r="L277">
        <v>1368</v>
      </c>
      <c r="N277">
        <v>1011</v>
      </c>
      <c r="O277" t="s">
        <v>341</v>
      </c>
      <c r="P277" t="s">
        <v>341</v>
      </c>
      <c r="Q277">
        <v>1</v>
      </c>
      <c r="X277">
        <v>1.63</v>
      </c>
      <c r="Y277">
        <v>0</v>
      </c>
      <c r="Z277">
        <v>2.27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1.63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ROW(Source!A149)</f>
        <v>149</v>
      </c>
      <c r="B278">
        <v>80605672</v>
      </c>
      <c r="C278">
        <v>80605605</v>
      </c>
      <c r="D278">
        <v>79264470</v>
      </c>
      <c r="E278">
        <v>1</v>
      </c>
      <c r="F278">
        <v>1</v>
      </c>
      <c r="G278">
        <v>1080</v>
      </c>
      <c r="H278">
        <v>2</v>
      </c>
      <c r="I278" t="s">
        <v>376</v>
      </c>
      <c r="J278" t="s">
        <v>377</v>
      </c>
      <c r="K278" t="s">
        <v>378</v>
      </c>
      <c r="L278">
        <v>1368</v>
      </c>
      <c r="N278">
        <v>1011</v>
      </c>
      <c r="O278" t="s">
        <v>341</v>
      </c>
      <c r="P278" t="s">
        <v>341</v>
      </c>
      <c r="Q278">
        <v>1</v>
      </c>
      <c r="X278">
        <v>1.63</v>
      </c>
      <c r="Y278">
        <v>0</v>
      </c>
      <c r="Z278">
        <v>0.73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1.63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ROW(Source!A149)</f>
        <v>149</v>
      </c>
      <c r="B279">
        <v>80605673</v>
      </c>
      <c r="C279">
        <v>80605605</v>
      </c>
      <c r="D279">
        <v>79233654</v>
      </c>
      <c r="E279">
        <v>1</v>
      </c>
      <c r="F279">
        <v>1</v>
      </c>
      <c r="G279">
        <v>1080</v>
      </c>
      <c r="H279">
        <v>3</v>
      </c>
      <c r="I279" t="s">
        <v>370</v>
      </c>
      <c r="J279" t="s">
        <v>371</v>
      </c>
      <c r="K279" t="s">
        <v>372</v>
      </c>
      <c r="L279">
        <v>1348</v>
      </c>
      <c r="N279">
        <v>1009</v>
      </c>
      <c r="O279" t="s">
        <v>67</v>
      </c>
      <c r="P279" t="s">
        <v>67</v>
      </c>
      <c r="Q279">
        <v>1000</v>
      </c>
      <c r="X279">
        <v>6.0000000000000002E-5</v>
      </c>
      <c r="Y279">
        <v>11233.62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6.0000000000000002E-5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ROW(Source!A149)</f>
        <v>149</v>
      </c>
      <c r="B280">
        <v>80605674</v>
      </c>
      <c r="C280">
        <v>80605605</v>
      </c>
      <c r="D280">
        <v>79240165</v>
      </c>
      <c r="E280">
        <v>1</v>
      </c>
      <c r="F280">
        <v>1</v>
      </c>
      <c r="G280">
        <v>1080</v>
      </c>
      <c r="H280">
        <v>3</v>
      </c>
      <c r="I280" t="s">
        <v>379</v>
      </c>
      <c r="J280" t="s">
        <v>380</v>
      </c>
      <c r="K280" t="s">
        <v>381</v>
      </c>
      <c r="L280">
        <v>1346</v>
      </c>
      <c r="N280">
        <v>1009</v>
      </c>
      <c r="O280" t="s">
        <v>37</v>
      </c>
      <c r="P280" t="s">
        <v>37</v>
      </c>
      <c r="Q280">
        <v>1</v>
      </c>
      <c r="X280">
        <v>0.8</v>
      </c>
      <c r="Y280">
        <v>25.8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0.8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ROW(Source!A149)</f>
        <v>149</v>
      </c>
      <c r="B281">
        <v>80605675</v>
      </c>
      <c r="C281">
        <v>80605605</v>
      </c>
      <c r="D281">
        <v>79233933</v>
      </c>
      <c r="E281">
        <v>1</v>
      </c>
      <c r="F281">
        <v>1</v>
      </c>
      <c r="G281">
        <v>1080</v>
      </c>
      <c r="H281">
        <v>3</v>
      </c>
      <c r="I281" t="s">
        <v>382</v>
      </c>
      <c r="J281" t="s">
        <v>383</v>
      </c>
      <c r="K281" t="s">
        <v>384</v>
      </c>
      <c r="L281">
        <v>1348</v>
      </c>
      <c r="N281">
        <v>1009</v>
      </c>
      <c r="O281" t="s">
        <v>67</v>
      </c>
      <c r="P281" t="s">
        <v>67</v>
      </c>
      <c r="Q281">
        <v>1000</v>
      </c>
      <c r="X281">
        <v>5.0000000000000001E-4</v>
      </c>
      <c r="Y281">
        <v>60960.43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5.0000000000000001E-4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ROW(Source!A149)</f>
        <v>149</v>
      </c>
      <c r="B282">
        <v>80605676</v>
      </c>
      <c r="C282">
        <v>80605605</v>
      </c>
      <c r="D282">
        <v>79233956</v>
      </c>
      <c r="E282">
        <v>1</v>
      </c>
      <c r="F282">
        <v>1</v>
      </c>
      <c r="G282">
        <v>1080</v>
      </c>
      <c r="H282">
        <v>3</v>
      </c>
      <c r="I282" t="s">
        <v>385</v>
      </c>
      <c r="J282" t="s">
        <v>386</v>
      </c>
      <c r="K282" t="s">
        <v>387</v>
      </c>
      <c r="L282">
        <v>1348</v>
      </c>
      <c r="N282">
        <v>1009</v>
      </c>
      <c r="O282" t="s">
        <v>67</v>
      </c>
      <c r="P282" t="s">
        <v>67</v>
      </c>
      <c r="Q282">
        <v>1000</v>
      </c>
      <c r="X282">
        <v>4.0000000000000003E-5</v>
      </c>
      <c r="Y282">
        <v>7973.67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4.0000000000000003E-5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ROW(Source!A149)</f>
        <v>149</v>
      </c>
      <c r="B283">
        <v>80605677</v>
      </c>
      <c r="C283">
        <v>80605605</v>
      </c>
      <c r="D283">
        <v>79257206</v>
      </c>
      <c r="E283">
        <v>1</v>
      </c>
      <c r="F283">
        <v>1</v>
      </c>
      <c r="G283">
        <v>1080</v>
      </c>
      <c r="H283">
        <v>3</v>
      </c>
      <c r="I283" t="s">
        <v>388</v>
      </c>
      <c r="J283" t="s">
        <v>389</v>
      </c>
      <c r="K283" t="s">
        <v>390</v>
      </c>
      <c r="L283">
        <v>1356</v>
      </c>
      <c r="N283">
        <v>1010</v>
      </c>
      <c r="O283" t="s">
        <v>391</v>
      </c>
      <c r="P283" t="s">
        <v>391</v>
      </c>
      <c r="Q283">
        <v>1000</v>
      </c>
      <c r="X283">
        <v>4.0000000000000001E-3</v>
      </c>
      <c r="Y283">
        <v>226.66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4.0000000000000001E-3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ROW(Source!A149)</f>
        <v>149</v>
      </c>
      <c r="B284">
        <v>80605678</v>
      </c>
      <c r="C284">
        <v>80605605</v>
      </c>
      <c r="D284">
        <v>79256867</v>
      </c>
      <c r="E284">
        <v>1</v>
      </c>
      <c r="F284">
        <v>1</v>
      </c>
      <c r="G284">
        <v>1080</v>
      </c>
      <c r="H284">
        <v>3</v>
      </c>
      <c r="I284" t="s">
        <v>392</v>
      </c>
      <c r="J284" t="s">
        <v>393</v>
      </c>
      <c r="K284" t="s">
        <v>394</v>
      </c>
      <c r="L284">
        <v>1301</v>
      </c>
      <c r="N284">
        <v>1003</v>
      </c>
      <c r="O284" t="s">
        <v>189</v>
      </c>
      <c r="P284" t="s">
        <v>189</v>
      </c>
      <c r="Q284">
        <v>1</v>
      </c>
      <c r="X284">
        <v>0.96</v>
      </c>
      <c r="Y284">
        <v>0.7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0.96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ROW(Source!A149)</f>
        <v>149</v>
      </c>
      <c r="B285">
        <v>80605679</v>
      </c>
      <c r="C285">
        <v>80605605</v>
      </c>
      <c r="D285">
        <v>79256869</v>
      </c>
      <c r="E285">
        <v>1</v>
      </c>
      <c r="F285">
        <v>1</v>
      </c>
      <c r="G285">
        <v>1080</v>
      </c>
      <c r="H285">
        <v>3</v>
      </c>
      <c r="I285" t="s">
        <v>395</v>
      </c>
      <c r="J285" t="s">
        <v>396</v>
      </c>
      <c r="K285" t="s">
        <v>397</v>
      </c>
      <c r="L285">
        <v>1356</v>
      </c>
      <c r="N285">
        <v>1010</v>
      </c>
      <c r="O285" t="s">
        <v>391</v>
      </c>
      <c r="P285" t="s">
        <v>391</v>
      </c>
      <c r="Q285">
        <v>1000</v>
      </c>
      <c r="X285">
        <v>8.3199999999999993E-3</v>
      </c>
      <c r="Y285">
        <v>6.44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8.3199999999999993E-3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ROW(Source!A149)</f>
        <v>149</v>
      </c>
      <c r="B286">
        <v>80605680</v>
      </c>
      <c r="C286">
        <v>80605605</v>
      </c>
      <c r="D286">
        <v>79206425</v>
      </c>
      <c r="E286">
        <v>1080</v>
      </c>
      <c r="F286">
        <v>1</v>
      </c>
      <c r="G286">
        <v>1080</v>
      </c>
      <c r="H286">
        <v>3</v>
      </c>
      <c r="I286" t="s">
        <v>554</v>
      </c>
      <c r="J286" t="s">
        <v>3</v>
      </c>
      <c r="K286" t="s">
        <v>555</v>
      </c>
      <c r="L286">
        <v>1303</v>
      </c>
      <c r="N286">
        <v>1003</v>
      </c>
      <c r="O286" t="s">
        <v>556</v>
      </c>
      <c r="P286" t="s">
        <v>556</v>
      </c>
      <c r="Q286">
        <v>1000</v>
      </c>
      <c r="X286">
        <v>0.10199999999999999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0.10199999999999999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ROW(Source!A149)</f>
        <v>149</v>
      </c>
      <c r="B287">
        <v>80605681</v>
      </c>
      <c r="C287">
        <v>80605605</v>
      </c>
      <c r="D287">
        <v>79211387</v>
      </c>
      <c r="E287">
        <v>1080</v>
      </c>
      <c r="F287">
        <v>1</v>
      </c>
      <c r="G287">
        <v>1080</v>
      </c>
      <c r="H287">
        <v>3</v>
      </c>
      <c r="I287" t="s">
        <v>557</v>
      </c>
      <c r="J287" t="s">
        <v>3</v>
      </c>
      <c r="K287" t="s">
        <v>558</v>
      </c>
      <c r="L287">
        <v>1354</v>
      </c>
      <c r="N287">
        <v>1010</v>
      </c>
      <c r="O287" t="s">
        <v>193</v>
      </c>
      <c r="P287" t="s">
        <v>193</v>
      </c>
      <c r="Q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ROW(Source!A150)</f>
        <v>150</v>
      </c>
      <c r="B288">
        <v>80605669</v>
      </c>
      <c r="C288">
        <v>80605605</v>
      </c>
      <c r="D288">
        <v>79190968</v>
      </c>
      <c r="E288">
        <v>1080</v>
      </c>
      <c r="F288">
        <v>1</v>
      </c>
      <c r="G288">
        <v>1080</v>
      </c>
      <c r="H288">
        <v>1</v>
      </c>
      <c r="I288" t="s">
        <v>335</v>
      </c>
      <c r="J288" t="s">
        <v>3</v>
      </c>
      <c r="K288" t="s">
        <v>336</v>
      </c>
      <c r="L288">
        <v>1191</v>
      </c>
      <c r="N288">
        <v>1013</v>
      </c>
      <c r="O288" t="s">
        <v>337</v>
      </c>
      <c r="P288" t="s">
        <v>337</v>
      </c>
      <c r="Q288">
        <v>1</v>
      </c>
      <c r="X288">
        <v>7.14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7.14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ROW(Source!A150)</f>
        <v>150</v>
      </c>
      <c r="B289">
        <v>80605670</v>
      </c>
      <c r="C289">
        <v>80605605</v>
      </c>
      <c r="D289">
        <v>79265141</v>
      </c>
      <c r="E289">
        <v>1</v>
      </c>
      <c r="F289">
        <v>1</v>
      </c>
      <c r="G289">
        <v>1080</v>
      </c>
      <c r="H289">
        <v>2</v>
      </c>
      <c r="I289" t="s">
        <v>345</v>
      </c>
      <c r="J289" t="s">
        <v>346</v>
      </c>
      <c r="K289" t="s">
        <v>347</v>
      </c>
      <c r="L289">
        <v>1368</v>
      </c>
      <c r="N289">
        <v>1011</v>
      </c>
      <c r="O289" t="s">
        <v>341</v>
      </c>
      <c r="P289" t="s">
        <v>341</v>
      </c>
      <c r="Q289">
        <v>1</v>
      </c>
      <c r="X289">
        <v>0.49</v>
      </c>
      <c r="Y289">
        <v>0</v>
      </c>
      <c r="Z289">
        <v>83.1</v>
      </c>
      <c r="AA289">
        <v>12.62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0.49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ROW(Source!A150)</f>
        <v>150</v>
      </c>
      <c r="B290">
        <v>80605671</v>
      </c>
      <c r="C290">
        <v>80605605</v>
      </c>
      <c r="D290">
        <v>79264460</v>
      </c>
      <c r="E290">
        <v>1</v>
      </c>
      <c r="F290">
        <v>1</v>
      </c>
      <c r="G290">
        <v>1080</v>
      </c>
      <c r="H290">
        <v>2</v>
      </c>
      <c r="I290" t="s">
        <v>373</v>
      </c>
      <c r="J290" t="s">
        <v>374</v>
      </c>
      <c r="K290" t="s">
        <v>375</v>
      </c>
      <c r="L290">
        <v>1368</v>
      </c>
      <c r="N290">
        <v>1011</v>
      </c>
      <c r="O290" t="s">
        <v>341</v>
      </c>
      <c r="P290" t="s">
        <v>341</v>
      </c>
      <c r="Q290">
        <v>1</v>
      </c>
      <c r="X290">
        <v>1.63</v>
      </c>
      <c r="Y290">
        <v>0</v>
      </c>
      <c r="Z290">
        <v>2.27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1.63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ROW(Source!A150)</f>
        <v>150</v>
      </c>
      <c r="B291">
        <v>80605672</v>
      </c>
      <c r="C291">
        <v>80605605</v>
      </c>
      <c r="D291">
        <v>79264470</v>
      </c>
      <c r="E291">
        <v>1</v>
      </c>
      <c r="F291">
        <v>1</v>
      </c>
      <c r="G291">
        <v>1080</v>
      </c>
      <c r="H291">
        <v>2</v>
      </c>
      <c r="I291" t="s">
        <v>376</v>
      </c>
      <c r="J291" t="s">
        <v>377</v>
      </c>
      <c r="K291" t="s">
        <v>378</v>
      </c>
      <c r="L291">
        <v>1368</v>
      </c>
      <c r="N291">
        <v>1011</v>
      </c>
      <c r="O291" t="s">
        <v>341</v>
      </c>
      <c r="P291" t="s">
        <v>341</v>
      </c>
      <c r="Q291">
        <v>1</v>
      </c>
      <c r="X291">
        <v>1.63</v>
      </c>
      <c r="Y291">
        <v>0</v>
      </c>
      <c r="Z291">
        <v>0.73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1.63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ROW(Source!A150)</f>
        <v>150</v>
      </c>
      <c r="B292">
        <v>80605673</v>
      </c>
      <c r="C292">
        <v>80605605</v>
      </c>
      <c r="D292">
        <v>79233654</v>
      </c>
      <c r="E292">
        <v>1</v>
      </c>
      <c r="F292">
        <v>1</v>
      </c>
      <c r="G292">
        <v>1080</v>
      </c>
      <c r="H292">
        <v>3</v>
      </c>
      <c r="I292" t="s">
        <v>370</v>
      </c>
      <c r="J292" t="s">
        <v>371</v>
      </c>
      <c r="K292" t="s">
        <v>372</v>
      </c>
      <c r="L292">
        <v>1348</v>
      </c>
      <c r="N292">
        <v>1009</v>
      </c>
      <c r="O292" t="s">
        <v>67</v>
      </c>
      <c r="P292" t="s">
        <v>67</v>
      </c>
      <c r="Q292">
        <v>1000</v>
      </c>
      <c r="X292">
        <v>6.0000000000000002E-5</v>
      </c>
      <c r="Y292">
        <v>11233.62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6.0000000000000002E-5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ROW(Source!A150)</f>
        <v>150</v>
      </c>
      <c r="B293">
        <v>80605674</v>
      </c>
      <c r="C293">
        <v>80605605</v>
      </c>
      <c r="D293">
        <v>79240165</v>
      </c>
      <c r="E293">
        <v>1</v>
      </c>
      <c r="F293">
        <v>1</v>
      </c>
      <c r="G293">
        <v>1080</v>
      </c>
      <c r="H293">
        <v>3</v>
      </c>
      <c r="I293" t="s">
        <v>379</v>
      </c>
      <c r="J293" t="s">
        <v>380</v>
      </c>
      <c r="K293" t="s">
        <v>381</v>
      </c>
      <c r="L293">
        <v>1346</v>
      </c>
      <c r="N293">
        <v>1009</v>
      </c>
      <c r="O293" t="s">
        <v>37</v>
      </c>
      <c r="P293" t="s">
        <v>37</v>
      </c>
      <c r="Q293">
        <v>1</v>
      </c>
      <c r="X293">
        <v>0.8</v>
      </c>
      <c r="Y293">
        <v>25.8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0.8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ROW(Source!A150)</f>
        <v>150</v>
      </c>
      <c r="B294">
        <v>80605675</v>
      </c>
      <c r="C294">
        <v>80605605</v>
      </c>
      <c r="D294">
        <v>79233933</v>
      </c>
      <c r="E294">
        <v>1</v>
      </c>
      <c r="F294">
        <v>1</v>
      </c>
      <c r="G294">
        <v>1080</v>
      </c>
      <c r="H294">
        <v>3</v>
      </c>
      <c r="I294" t="s">
        <v>382</v>
      </c>
      <c r="J294" t="s">
        <v>383</v>
      </c>
      <c r="K294" t="s">
        <v>384</v>
      </c>
      <c r="L294">
        <v>1348</v>
      </c>
      <c r="N294">
        <v>1009</v>
      </c>
      <c r="O294" t="s">
        <v>67</v>
      </c>
      <c r="P294" t="s">
        <v>67</v>
      </c>
      <c r="Q294">
        <v>1000</v>
      </c>
      <c r="X294">
        <v>5.0000000000000001E-4</v>
      </c>
      <c r="Y294">
        <v>60960.43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5.0000000000000001E-4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ROW(Source!A150)</f>
        <v>150</v>
      </c>
      <c r="B295">
        <v>80605676</v>
      </c>
      <c r="C295">
        <v>80605605</v>
      </c>
      <c r="D295">
        <v>79233956</v>
      </c>
      <c r="E295">
        <v>1</v>
      </c>
      <c r="F295">
        <v>1</v>
      </c>
      <c r="G295">
        <v>1080</v>
      </c>
      <c r="H295">
        <v>3</v>
      </c>
      <c r="I295" t="s">
        <v>385</v>
      </c>
      <c r="J295" t="s">
        <v>386</v>
      </c>
      <c r="K295" t="s">
        <v>387</v>
      </c>
      <c r="L295">
        <v>1348</v>
      </c>
      <c r="N295">
        <v>1009</v>
      </c>
      <c r="O295" t="s">
        <v>67</v>
      </c>
      <c r="P295" t="s">
        <v>67</v>
      </c>
      <c r="Q295">
        <v>1000</v>
      </c>
      <c r="X295">
        <v>4.0000000000000003E-5</v>
      </c>
      <c r="Y295">
        <v>7973.67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4.0000000000000003E-5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ROW(Source!A150)</f>
        <v>150</v>
      </c>
      <c r="B296">
        <v>80605677</v>
      </c>
      <c r="C296">
        <v>80605605</v>
      </c>
      <c r="D296">
        <v>79257206</v>
      </c>
      <c r="E296">
        <v>1</v>
      </c>
      <c r="F296">
        <v>1</v>
      </c>
      <c r="G296">
        <v>1080</v>
      </c>
      <c r="H296">
        <v>3</v>
      </c>
      <c r="I296" t="s">
        <v>388</v>
      </c>
      <c r="J296" t="s">
        <v>389</v>
      </c>
      <c r="K296" t="s">
        <v>390</v>
      </c>
      <c r="L296">
        <v>1356</v>
      </c>
      <c r="N296">
        <v>1010</v>
      </c>
      <c r="O296" t="s">
        <v>391</v>
      </c>
      <c r="P296" t="s">
        <v>391</v>
      </c>
      <c r="Q296">
        <v>1000</v>
      </c>
      <c r="X296">
        <v>4.0000000000000001E-3</v>
      </c>
      <c r="Y296">
        <v>226.66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4.0000000000000001E-3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ROW(Source!A150)</f>
        <v>150</v>
      </c>
      <c r="B297">
        <v>80605678</v>
      </c>
      <c r="C297">
        <v>80605605</v>
      </c>
      <c r="D297">
        <v>79256867</v>
      </c>
      <c r="E297">
        <v>1</v>
      </c>
      <c r="F297">
        <v>1</v>
      </c>
      <c r="G297">
        <v>1080</v>
      </c>
      <c r="H297">
        <v>3</v>
      </c>
      <c r="I297" t="s">
        <v>392</v>
      </c>
      <c r="J297" t="s">
        <v>393</v>
      </c>
      <c r="K297" t="s">
        <v>394</v>
      </c>
      <c r="L297">
        <v>1301</v>
      </c>
      <c r="N297">
        <v>1003</v>
      </c>
      <c r="O297" t="s">
        <v>189</v>
      </c>
      <c r="P297" t="s">
        <v>189</v>
      </c>
      <c r="Q297">
        <v>1</v>
      </c>
      <c r="X297">
        <v>0.96</v>
      </c>
      <c r="Y297">
        <v>0.7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0.96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ROW(Source!A150)</f>
        <v>150</v>
      </c>
      <c r="B298">
        <v>80605679</v>
      </c>
      <c r="C298">
        <v>80605605</v>
      </c>
      <c r="D298">
        <v>79256869</v>
      </c>
      <c r="E298">
        <v>1</v>
      </c>
      <c r="F298">
        <v>1</v>
      </c>
      <c r="G298">
        <v>1080</v>
      </c>
      <c r="H298">
        <v>3</v>
      </c>
      <c r="I298" t="s">
        <v>395</v>
      </c>
      <c r="J298" t="s">
        <v>396</v>
      </c>
      <c r="K298" t="s">
        <v>397</v>
      </c>
      <c r="L298">
        <v>1356</v>
      </c>
      <c r="N298">
        <v>1010</v>
      </c>
      <c r="O298" t="s">
        <v>391</v>
      </c>
      <c r="P298" t="s">
        <v>391</v>
      </c>
      <c r="Q298">
        <v>1000</v>
      </c>
      <c r="X298">
        <v>8.3199999999999993E-3</v>
      </c>
      <c r="Y298">
        <v>6.44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8.3199999999999993E-3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ROW(Source!A150)</f>
        <v>150</v>
      </c>
      <c r="B299">
        <v>80605680</v>
      </c>
      <c r="C299">
        <v>80605605</v>
      </c>
      <c r="D299">
        <v>79206425</v>
      </c>
      <c r="E299">
        <v>1080</v>
      </c>
      <c r="F299">
        <v>1</v>
      </c>
      <c r="G299">
        <v>1080</v>
      </c>
      <c r="H299">
        <v>3</v>
      </c>
      <c r="I299" t="s">
        <v>554</v>
      </c>
      <c r="J299" t="s">
        <v>3</v>
      </c>
      <c r="K299" t="s">
        <v>555</v>
      </c>
      <c r="L299">
        <v>1303</v>
      </c>
      <c r="N299">
        <v>1003</v>
      </c>
      <c r="O299" t="s">
        <v>556</v>
      </c>
      <c r="P299" t="s">
        <v>556</v>
      </c>
      <c r="Q299">
        <v>1000</v>
      </c>
      <c r="X299">
        <v>0.10199999999999999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</v>
      </c>
      <c r="AG299">
        <v>0.10199999999999999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ROW(Source!A150)</f>
        <v>150</v>
      </c>
      <c r="B300">
        <v>80605681</v>
      </c>
      <c r="C300">
        <v>80605605</v>
      </c>
      <c r="D300">
        <v>79211387</v>
      </c>
      <c r="E300">
        <v>1080</v>
      </c>
      <c r="F300">
        <v>1</v>
      </c>
      <c r="G300">
        <v>1080</v>
      </c>
      <c r="H300">
        <v>3</v>
      </c>
      <c r="I300" t="s">
        <v>557</v>
      </c>
      <c r="J300" t="s">
        <v>3</v>
      </c>
      <c r="K300" t="s">
        <v>558</v>
      </c>
      <c r="L300">
        <v>1354</v>
      </c>
      <c r="N300">
        <v>1010</v>
      </c>
      <c r="O300" t="s">
        <v>193</v>
      </c>
      <c r="P300" t="s">
        <v>193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ROW(Source!A151)</f>
        <v>151</v>
      </c>
      <c r="B301">
        <v>80605683</v>
      </c>
      <c r="C301">
        <v>80605682</v>
      </c>
      <c r="D301">
        <v>79190968</v>
      </c>
      <c r="E301">
        <v>1080</v>
      </c>
      <c r="F301">
        <v>1</v>
      </c>
      <c r="G301">
        <v>1080</v>
      </c>
      <c r="H301">
        <v>1</v>
      </c>
      <c r="I301" t="s">
        <v>335</v>
      </c>
      <c r="J301" t="s">
        <v>3</v>
      </c>
      <c r="K301" t="s">
        <v>336</v>
      </c>
      <c r="L301">
        <v>1191</v>
      </c>
      <c r="N301">
        <v>1013</v>
      </c>
      <c r="O301" t="s">
        <v>337</v>
      </c>
      <c r="P301" t="s">
        <v>337</v>
      </c>
      <c r="Q301">
        <v>1</v>
      </c>
      <c r="X301">
        <v>7.14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7.14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ROW(Source!A151)</f>
        <v>151</v>
      </c>
      <c r="B302">
        <v>80605684</v>
      </c>
      <c r="C302">
        <v>80605682</v>
      </c>
      <c r="D302">
        <v>79265141</v>
      </c>
      <c r="E302">
        <v>1</v>
      </c>
      <c r="F302">
        <v>1</v>
      </c>
      <c r="G302">
        <v>1080</v>
      </c>
      <c r="H302">
        <v>2</v>
      </c>
      <c r="I302" t="s">
        <v>345</v>
      </c>
      <c r="J302" t="s">
        <v>346</v>
      </c>
      <c r="K302" t="s">
        <v>347</v>
      </c>
      <c r="L302">
        <v>1368</v>
      </c>
      <c r="N302">
        <v>1011</v>
      </c>
      <c r="O302" t="s">
        <v>341</v>
      </c>
      <c r="P302" t="s">
        <v>341</v>
      </c>
      <c r="Q302">
        <v>1</v>
      </c>
      <c r="X302">
        <v>0.49</v>
      </c>
      <c r="Y302">
        <v>0</v>
      </c>
      <c r="Z302">
        <v>83.1</v>
      </c>
      <c r="AA302">
        <v>12.62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0.49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ROW(Source!A151)</f>
        <v>151</v>
      </c>
      <c r="B303">
        <v>80605685</v>
      </c>
      <c r="C303">
        <v>80605682</v>
      </c>
      <c r="D303">
        <v>79264460</v>
      </c>
      <c r="E303">
        <v>1</v>
      </c>
      <c r="F303">
        <v>1</v>
      </c>
      <c r="G303">
        <v>1080</v>
      </c>
      <c r="H303">
        <v>2</v>
      </c>
      <c r="I303" t="s">
        <v>373</v>
      </c>
      <c r="J303" t="s">
        <v>374</v>
      </c>
      <c r="K303" t="s">
        <v>375</v>
      </c>
      <c r="L303">
        <v>1368</v>
      </c>
      <c r="N303">
        <v>1011</v>
      </c>
      <c r="O303" t="s">
        <v>341</v>
      </c>
      <c r="P303" t="s">
        <v>341</v>
      </c>
      <c r="Q303">
        <v>1</v>
      </c>
      <c r="X303">
        <v>1.63</v>
      </c>
      <c r="Y303">
        <v>0</v>
      </c>
      <c r="Z303">
        <v>2.27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1.63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ROW(Source!A151)</f>
        <v>151</v>
      </c>
      <c r="B304">
        <v>80605686</v>
      </c>
      <c r="C304">
        <v>80605682</v>
      </c>
      <c r="D304">
        <v>79264470</v>
      </c>
      <c r="E304">
        <v>1</v>
      </c>
      <c r="F304">
        <v>1</v>
      </c>
      <c r="G304">
        <v>1080</v>
      </c>
      <c r="H304">
        <v>2</v>
      </c>
      <c r="I304" t="s">
        <v>376</v>
      </c>
      <c r="J304" t="s">
        <v>377</v>
      </c>
      <c r="K304" t="s">
        <v>378</v>
      </c>
      <c r="L304">
        <v>1368</v>
      </c>
      <c r="N304">
        <v>1011</v>
      </c>
      <c r="O304" t="s">
        <v>341</v>
      </c>
      <c r="P304" t="s">
        <v>341</v>
      </c>
      <c r="Q304">
        <v>1</v>
      </c>
      <c r="X304">
        <v>1.63</v>
      </c>
      <c r="Y304">
        <v>0</v>
      </c>
      <c r="Z304">
        <v>0.73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1.63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ROW(Source!A151)</f>
        <v>151</v>
      </c>
      <c r="B305">
        <v>80605687</v>
      </c>
      <c r="C305">
        <v>80605682</v>
      </c>
      <c r="D305">
        <v>79233654</v>
      </c>
      <c r="E305">
        <v>1</v>
      </c>
      <c r="F305">
        <v>1</v>
      </c>
      <c r="G305">
        <v>1080</v>
      </c>
      <c r="H305">
        <v>3</v>
      </c>
      <c r="I305" t="s">
        <v>370</v>
      </c>
      <c r="J305" t="s">
        <v>371</v>
      </c>
      <c r="K305" t="s">
        <v>372</v>
      </c>
      <c r="L305">
        <v>1348</v>
      </c>
      <c r="N305">
        <v>1009</v>
      </c>
      <c r="O305" t="s">
        <v>67</v>
      </c>
      <c r="P305" t="s">
        <v>67</v>
      </c>
      <c r="Q305">
        <v>1000</v>
      </c>
      <c r="X305">
        <v>6.0000000000000002E-5</v>
      </c>
      <c r="Y305">
        <v>11233.62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6.0000000000000002E-5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ROW(Source!A151)</f>
        <v>151</v>
      </c>
      <c r="B306">
        <v>80605688</v>
      </c>
      <c r="C306">
        <v>80605682</v>
      </c>
      <c r="D306">
        <v>79240165</v>
      </c>
      <c r="E306">
        <v>1</v>
      </c>
      <c r="F306">
        <v>1</v>
      </c>
      <c r="G306">
        <v>1080</v>
      </c>
      <c r="H306">
        <v>3</v>
      </c>
      <c r="I306" t="s">
        <v>379</v>
      </c>
      <c r="J306" t="s">
        <v>380</v>
      </c>
      <c r="K306" t="s">
        <v>381</v>
      </c>
      <c r="L306">
        <v>1346</v>
      </c>
      <c r="N306">
        <v>1009</v>
      </c>
      <c r="O306" t="s">
        <v>37</v>
      </c>
      <c r="P306" t="s">
        <v>37</v>
      </c>
      <c r="Q306">
        <v>1</v>
      </c>
      <c r="X306">
        <v>0.8</v>
      </c>
      <c r="Y306">
        <v>25.8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0.8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ROW(Source!A151)</f>
        <v>151</v>
      </c>
      <c r="B307">
        <v>80605689</v>
      </c>
      <c r="C307">
        <v>80605682</v>
      </c>
      <c r="D307">
        <v>79233933</v>
      </c>
      <c r="E307">
        <v>1</v>
      </c>
      <c r="F307">
        <v>1</v>
      </c>
      <c r="G307">
        <v>1080</v>
      </c>
      <c r="H307">
        <v>3</v>
      </c>
      <c r="I307" t="s">
        <v>382</v>
      </c>
      <c r="J307" t="s">
        <v>383</v>
      </c>
      <c r="K307" t="s">
        <v>384</v>
      </c>
      <c r="L307">
        <v>1348</v>
      </c>
      <c r="N307">
        <v>1009</v>
      </c>
      <c r="O307" t="s">
        <v>67</v>
      </c>
      <c r="P307" t="s">
        <v>67</v>
      </c>
      <c r="Q307">
        <v>1000</v>
      </c>
      <c r="X307">
        <v>5.0000000000000001E-4</v>
      </c>
      <c r="Y307">
        <v>60960.43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5.0000000000000001E-4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ROW(Source!A151)</f>
        <v>151</v>
      </c>
      <c r="B308">
        <v>80605690</v>
      </c>
      <c r="C308">
        <v>80605682</v>
      </c>
      <c r="D308">
        <v>79233956</v>
      </c>
      <c r="E308">
        <v>1</v>
      </c>
      <c r="F308">
        <v>1</v>
      </c>
      <c r="G308">
        <v>1080</v>
      </c>
      <c r="H308">
        <v>3</v>
      </c>
      <c r="I308" t="s">
        <v>385</v>
      </c>
      <c r="J308" t="s">
        <v>386</v>
      </c>
      <c r="K308" t="s">
        <v>387</v>
      </c>
      <c r="L308">
        <v>1348</v>
      </c>
      <c r="N308">
        <v>1009</v>
      </c>
      <c r="O308" t="s">
        <v>67</v>
      </c>
      <c r="P308" t="s">
        <v>67</v>
      </c>
      <c r="Q308">
        <v>1000</v>
      </c>
      <c r="X308">
        <v>4.0000000000000003E-5</v>
      </c>
      <c r="Y308">
        <v>7973.67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4.0000000000000003E-5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ROW(Source!A151)</f>
        <v>151</v>
      </c>
      <c r="B309">
        <v>80605691</v>
      </c>
      <c r="C309">
        <v>80605682</v>
      </c>
      <c r="D309">
        <v>79257206</v>
      </c>
      <c r="E309">
        <v>1</v>
      </c>
      <c r="F309">
        <v>1</v>
      </c>
      <c r="G309">
        <v>1080</v>
      </c>
      <c r="H309">
        <v>3</v>
      </c>
      <c r="I309" t="s">
        <v>388</v>
      </c>
      <c r="J309" t="s">
        <v>389</v>
      </c>
      <c r="K309" t="s">
        <v>390</v>
      </c>
      <c r="L309">
        <v>1356</v>
      </c>
      <c r="N309">
        <v>1010</v>
      </c>
      <c r="O309" t="s">
        <v>391</v>
      </c>
      <c r="P309" t="s">
        <v>391</v>
      </c>
      <c r="Q309">
        <v>1000</v>
      </c>
      <c r="X309">
        <v>4.0000000000000001E-3</v>
      </c>
      <c r="Y309">
        <v>226.66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4.0000000000000001E-3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ROW(Source!A151)</f>
        <v>151</v>
      </c>
      <c r="B310">
        <v>80605692</v>
      </c>
      <c r="C310">
        <v>80605682</v>
      </c>
      <c r="D310">
        <v>79256867</v>
      </c>
      <c r="E310">
        <v>1</v>
      </c>
      <c r="F310">
        <v>1</v>
      </c>
      <c r="G310">
        <v>1080</v>
      </c>
      <c r="H310">
        <v>3</v>
      </c>
      <c r="I310" t="s">
        <v>392</v>
      </c>
      <c r="J310" t="s">
        <v>393</v>
      </c>
      <c r="K310" t="s">
        <v>394</v>
      </c>
      <c r="L310">
        <v>1301</v>
      </c>
      <c r="N310">
        <v>1003</v>
      </c>
      <c r="O310" t="s">
        <v>189</v>
      </c>
      <c r="P310" t="s">
        <v>189</v>
      </c>
      <c r="Q310">
        <v>1</v>
      </c>
      <c r="X310">
        <v>0.96</v>
      </c>
      <c r="Y310">
        <v>0.7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0.96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ROW(Source!A151)</f>
        <v>151</v>
      </c>
      <c r="B311">
        <v>80605693</v>
      </c>
      <c r="C311">
        <v>80605682</v>
      </c>
      <c r="D311">
        <v>79256869</v>
      </c>
      <c r="E311">
        <v>1</v>
      </c>
      <c r="F311">
        <v>1</v>
      </c>
      <c r="G311">
        <v>1080</v>
      </c>
      <c r="H311">
        <v>3</v>
      </c>
      <c r="I311" t="s">
        <v>395</v>
      </c>
      <c r="J311" t="s">
        <v>396</v>
      </c>
      <c r="K311" t="s">
        <v>397</v>
      </c>
      <c r="L311">
        <v>1356</v>
      </c>
      <c r="N311">
        <v>1010</v>
      </c>
      <c r="O311" t="s">
        <v>391</v>
      </c>
      <c r="P311" t="s">
        <v>391</v>
      </c>
      <c r="Q311">
        <v>1000</v>
      </c>
      <c r="X311">
        <v>8.3199999999999993E-3</v>
      </c>
      <c r="Y311">
        <v>6.44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8.3199999999999993E-3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ROW(Source!A151)</f>
        <v>151</v>
      </c>
      <c r="B312">
        <v>80605694</v>
      </c>
      <c r="C312">
        <v>80605682</v>
      </c>
      <c r="D312">
        <v>79206425</v>
      </c>
      <c r="E312">
        <v>1080</v>
      </c>
      <c r="F312">
        <v>1</v>
      </c>
      <c r="G312">
        <v>1080</v>
      </c>
      <c r="H312">
        <v>3</v>
      </c>
      <c r="I312" t="s">
        <v>554</v>
      </c>
      <c r="J312" t="s">
        <v>3</v>
      </c>
      <c r="K312" t="s">
        <v>555</v>
      </c>
      <c r="L312">
        <v>1303</v>
      </c>
      <c r="N312">
        <v>1003</v>
      </c>
      <c r="O312" t="s">
        <v>556</v>
      </c>
      <c r="P312" t="s">
        <v>556</v>
      </c>
      <c r="Q312">
        <v>1000</v>
      </c>
      <c r="X312">
        <v>0.10199999999999999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0.10199999999999999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ROW(Source!A151)</f>
        <v>151</v>
      </c>
      <c r="B313">
        <v>80605695</v>
      </c>
      <c r="C313">
        <v>80605682</v>
      </c>
      <c r="D313">
        <v>79211387</v>
      </c>
      <c r="E313">
        <v>1080</v>
      </c>
      <c r="F313">
        <v>1</v>
      </c>
      <c r="G313">
        <v>1080</v>
      </c>
      <c r="H313">
        <v>3</v>
      </c>
      <c r="I313" t="s">
        <v>557</v>
      </c>
      <c r="J313" t="s">
        <v>3</v>
      </c>
      <c r="K313" t="s">
        <v>558</v>
      </c>
      <c r="L313">
        <v>1354</v>
      </c>
      <c r="N313">
        <v>1010</v>
      </c>
      <c r="O313" t="s">
        <v>193</v>
      </c>
      <c r="P313" t="s">
        <v>193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ROW(Source!A152)</f>
        <v>152</v>
      </c>
      <c r="B314">
        <v>80605683</v>
      </c>
      <c r="C314">
        <v>80605682</v>
      </c>
      <c r="D314">
        <v>79190968</v>
      </c>
      <c r="E314">
        <v>1080</v>
      </c>
      <c r="F314">
        <v>1</v>
      </c>
      <c r="G314">
        <v>1080</v>
      </c>
      <c r="H314">
        <v>1</v>
      </c>
      <c r="I314" t="s">
        <v>335</v>
      </c>
      <c r="J314" t="s">
        <v>3</v>
      </c>
      <c r="K314" t="s">
        <v>336</v>
      </c>
      <c r="L314">
        <v>1191</v>
      </c>
      <c r="N314">
        <v>1013</v>
      </c>
      <c r="O314" t="s">
        <v>337</v>
      </c>
      <c r="P314" t="s">
        <v>337</v>
      </c>
      <c r="Q314">
        <v>1</v>
      </c>
      <c r="X314">
        <v>7.14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3</v>
      </c>
      <c r="AG314">
        <v>7.14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ROW(Source!A152)</f>
        <v>152</v>
      </c>
      <c r="B315">
        <v>80605684</v>
      </c>
      <c r="C315">
        <v>80605682</v>
      </c>
      <c r="D315">
        <v>79265141</v>
      </c>
      <c r="E315">
        <v>1</v>
      </c>
      <c r="F315">
        <v>1</v>
      </c>
      <c r="G315">
        <v>1080</v>
      </c>
      <c r="H315">
        <v>2</v>
      </c>
      <c r="I315" t="s">
        <v>345</v>
      </c>
      <c r="J315" t="s">
        <v>346</v>
      </c>
      <c r="K315" t="s">
        <v>347</v>
      </c>
      <c r="L315">
        <v>1368</v>
      </c>
      <c r="N315">
        <v>1011</v>
      </c>
      <c r="O315" t="s">
        <v>341</v>
      </c>
      <c r="P315" t="s">
        <v>341</v>
      </c>
      <c r="Q315">
        <v>1</v>
      </c>
      <c r="X315">
        <v>0.49</v>
      </c>
      <c r="Y315">
        <v>0</v>
      </c>
      <c r="Z315">
        <v>83.1</v>
      </c>
      <c r="AA315">
        <v>12.62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0.49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ROW(Source!A152)</f>
        <v>152</v>
      </c>
      <c r="B316">
        <v>80605685</v>
      </c>
      <c r="C316">
        <v>80605682</v>
      </c>
      <c r="D316">
        <v>79264460</v>
      </c>
      <c r="E316">
        <v>1</v>
      </c>
      <c r="F316">
        <v>1</v>
      </c>
      <c r="G316">
        <v>1080</v>
      </c>
      <c r="H316">
        <v>2</v>
      </c>
      <c r="I316" t="s">
        <v>373</v>
      </c>
      <c r="J316" t="s">
        <v>374</v>
      </c>
      <c r="K316" t="s">
        <v>375</v>
      </c>
      <c r="L316">
        <v>1368</v>
      </c>
      <c r="N316">
        <v>1011</v>
      </c>
      <c r="O316" t="s">
        <v>341</v>
      </c>
      <c r="P316" t="s">
        <v>341</v>
      </c>
      <c r="Q316">
        <v>1</v>
      </c>
      <c r="X316">
        <v>1.63</v>
      </c>
      <c r="Y316">
        <v>0</v>
      </c>
      <c r="Z316">
        <v>2.27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1.63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ROW(Source!A152)</f>
        <v>152</v>
      </c>
      <c r="B317">
        <v>80605686</v>
      </c>
      <c r="C317">
        <v>80605682</v>
      </c>
      <c r="D317">
        <v>79264470</v>
      </c>
      <c r="E317">
        <v>1</v>
      </c>
      <c r="F317">
        <v>1</v>
      </c>
      <c r="G317">
        <v>1080</v>
      </c>
      <c r="H317">
        <v>2</v>
      </c>
      <c r="I317" t="s">
        <v>376</v>
      </c>
      <c r="J317" t="s">
        <v>377</v>
      </c>
      <c r="K317" t="s">
        <v>378</v>
      </c>
      <c r="L317">
        <v>1368</v>
      </c>
      <c r="N317">
        <v>1011</v>
      </c>
      <c r="O317" t="s">
        <v>341</v>
      </c>
      <c r="P317" t="s">
        <v>341</v>
      </c>
      <c r="Q317">
        <v>1</v>
      </c>
      <c r="X317">
        <v>1.63</v>
      </c>
      <c r="Y317">
        <v>0</v>
      </c>
      <c r="Z317">
        <v>0.73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1.63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ROW(Source!A152)</f>
        <v>152</v>
      </c>
      <c r="B318">
        <v>80605687</v>
      </c>
      <c r="C318">
        <v>80605682</v>
      </c>
      <c r="D318">
        <v>79233654</v>
      </c>
      <c r="E318">
        <v>1</v>
      </c>
      <c r="F318">
        <v>1</v>
      </c>
      <c r="G318">
        <v>1080</v>
      </c>
      <c r="H318">
        <v>3</v>
      </c>
      <c r="I318" t="s">
        <v>370</v>
      </c>
      <c r="J318" t="s">
        <v>371</v>
      </c>
      <c r="K318" t="s">
        <v>372</v>
      </c>
      <c r="L318">
        <v>1348</v>
      </c>
      <c r="N318">
        <v>1009</v>
      </c>
      <c r="O318" t="s">
        <v>67</v>
      </c>
      <c r="P318" t="s">
        <v>67</v>
      </c>
      <c r="Q318">
        <v>1000</v>
      </c>
      <c r="X318">
        <v>6.0000000000000002E-5</v>
      </c>
      <c r="Y318">
        <v>11233.62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6.0000000000000002E-5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ROW(Source!A152)</f>
        <v>152</v>
      </c>
      <c r="B319">
        <v>80605688</v>
      </c>
      <c r="C319">
        <v>80605682</v>
      </c>
      <c r="D319">
        <v>79240165</v>
      </c>
      <c r="E319">
        <v>1</v>
      </c>
      <c r="F319">
        <v>1</v>
      </c>
      <c r="G319">
        <v>1080</v>
      </c>
      <c r="H319">
        <v>3</v>
      </c>
      <c r="I319" t="s">
        <v>379</v>
      </c>
      <c r="J319" t="s">
        <v>380</v>
      </c>
      <c r="K319" t="s">
        <v>381</v>
      </c>
      <c r="L319">
        <v>1346</v>
      </c>
      <c r="N319">
        <v>1009</v>
      </c>
      <c r="O319" t="s">
        <v>37</v>
      </c>
      <c r="P319" t="s">
        <v>37</v>
      </c>
      <c r="Q319">
        <v>1</v>
      </c>
      <c r="X319">
        <v>0.8</v>
      </c>
      <c r="Y319">
        <v>25.8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0.8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ROW(Source!A152)</f>
        <v>152</v>
      </c>
      <c r="B320">
        <v>80605689</v>
      </c>
      <c r="C320">
        <v>80605682</v>
      </c>
      <c r="D320">
        <v>79233933</v>
      </c>
      <c r="E320">
        <v>1</v>
      </c>
      <c r="F320">
        <v>1</v>
      </c>
      <c r="G320">
        <v>1080</v>
      </c>
      <c r="H320">
        <v>3</v>
      </c>
      <c r="I320" t="s">
        <v>382</v>
      </c>
      <c r="J320" t="s">
        <v>383</v>
      </c>
      <c r="K320" t="s">
        <v>384</v>
      </c>
      <c r="L320">
        <v>1348</v>
      </c>
      <c r="N320">
        <v>1009</v>
      </c>
      <c r="O320" t="s">
        <v>67</v>
      </c>
      <c r="P320" t="s">
        <v>67</v>
      </c>
      <c r="Q320">
        <v>1000</v>
      </c>
      <c r="X320">
        <v>5.0000000000000001E-4</v>
      </c>
      <c r="Y320">
        <v>60960.43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5.0000000000000001E-4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ROW(Source!A152)</f>
        <v>152</v>
      </c>
      <c r="B321">
        <v>80605690</v>
      </c>
      <c r="C321">
        <v>80605682</v>
      </c>
      <c r="D321">
        <v>79233956</v>
      </c>
      <c r="E321">
        <v>1</v>
      </c>
      <c r="F321">
        <v>1</v>
      </c>
      <c r="G321">
        <v>1080</v>
      </c>
      <c r="H321">
        <v>3</v>
      </c>
      <c r="I321" t="s">
        <v>385</v>
      </c>
      <c r="J321" t="s">
        <v>386</v>
      </c>
      <c r="K321" t="s">
        <v>387</v>
      </c>
      <c r="L321">
        <v>1348</v>
      </c>
      <c r="N321">
        <v>1009</v>
      </c>
      <c r="O321" t="s">
        <v>67</v>
      </c>
      <c r="P321" t="s">
        <v>67</v>
      </c>
      <c r="Q321">
        <v>1000</v>
      </c>
      <c r="X321">
        <v>4.0000000000000003E-5</v>
      </c>
      <c r="Y321">
        <v>7973.67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4.0000000000000003E-5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ROW(Source!A152)</f>
        <v>152</v>
      </c>
      <c r="B322">
        <v>80605691</v>
      </c>
      <c r="C322">
        <v>80605682</v>
      </c>
      <c r="D322">
        <v>79257206</v>
      </c>
      <c r="E322">
        <v>1</v>
      </c>
      <c r="F322">
        <v>1</v>
      </c>
      <c r="G322">
        <v>1080</v>
      </c>
      <c r="H322">
        <v>3</v>
      </c>
      <c r="I322" t="s">
        <v>388</v>
      </c>
      <c r="J322" t="s">
        <v>389</v>
      </c>
      <c r="K322" t="s">
        <v>390</v>
      </c>
      <c r="L322">
        <v>1356</v>
      </c>
      <c r="N322">
        <v>1010</v>
      </c>
      <c r="O322" t="s">
        <v>391</v>
      </c>
      <c r="P322" t="s">
        <v>391</v>
      </c>
      <c r="Q322">
        <v>1000</v>
      </c>
      <c r="X322">
        <v>4.0000000000000001E-3</v>
      </c>
      <c r="Y322">
        <v>226.66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4.0000000000000001E-3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ROW(Source!A152)</f>
        <v>152</v>
      </c>
      <c r="B323">
        <v>80605692</v>
      </c>
      <c r="C323">
        <v>80605682</v>
      </c>
      <c r="D323">
        <v>79256867</v>
      </c>
      <c r="E323">
        <v>1</v>
      </c>
      <c r="F323">
        <v>1</v>
      </c>
      <c r="G323">
        <v>1080</v>
      </c>
      <c r="H323">
        <v>3</v>
      </c>
      <c r="I323" t="s">
        <v>392</v>
      </c>
      <c r="J323" t="s">
        <v>393</v>
      </c>
      <c r="K323" t="s">
        <v>394</v>
      </c>
      <c r="L323">
        <v>1301</v>
      </c>
      <c r="N323">
        <v>1003</v>
      </c>
      <c r="O323" t="s">
        <v>189</v>
      </c>
      <c r="P323" t="s">
        <v>189</v>
      </c>
      <c r="Q323">
        <v>1</v>
      </c>
      <c r="X323">
        <v>0.96</v>
      </c>
      <c r="Y323">
        <v>0.7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0.96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ROW(Source!A152)</f>
        <v>152</v>
      </c>
      <c r="B324">
        <v>80605693</v>
      </c>
      <c r="C324">
        <v>80605682</v>
      </c>
      <c r="D324">
        <v>79256869</v>
      </c>
      <c r="E324">
        <v>1</v>
      </c>
      <c r="F324">
        <v>1</v>
      </c>
      <c r="G324">
        <v>1080</v>
      </c>
      <c r="H324">
        <v>3</v>
      </c>
      <c r="I324" t="s">
        <v>395</v>
      </c>
      <c r="J324" t="s">
        <v>396</v>
      </c>
      <c r="K324" t="s">
        <v>397</v>
      </c>
      <c r="L324">
        <v>1356</v>
      </c>
      <c r="N324">
        <v>1010</v>
      </c>
      <c r="O324" t="s">
        <v>391</v>
      </c>
      <c r="P324" t="s">
        <v>391</v>
      </c>
      <c r="Q324">
        <v>1000</v>
      </c>
      <c r="X324">
        <v>8.3199999999999993E-3</v>
      </c>
      <c r="Y324">
        <v>6.44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8.3199999999999993E-3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ROW(Source!A152)</f>
        <v>152</v>
      </c>
      <c r="B325">
        <v>80605694</v>
      </c>
      <c r="C325">
        <v>80605682</v>
      </c>
      <c r="D325">
        <v>79206425</v>
      </c>
      <c r="E325">
        <v>1080</v>
      </c>
      <c r="F325">
        <v>1</v>
      </c>
      <c r="G325">
        <v>1080</v>
      </c>
      <c r="H325">
        <v>3</v>
      </c>
      <c r="I325" t="s">
        <v>554</v>
      </c>
      <c r="J325" t="s">
        <v>3</v>
      </c>
      <c r="K325" t="s">
        <v>555</v>
      </c>
      <c r="L325">
        <v>1303</v>
      </c>
      <c r="N325">
        <v>1003</v>
      </c>
      <c r="O325" t="s">
        <v>556</v>
      </c>
      <c r="P325" t="s">
        <v>556</v>
      </c>
      <c r="Q325">
        <v>1000</v>
      </c>
      <c r="X325">
        <v>0.10199999999999999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0.10199999999999999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ROW(Source!A152)</f>
        <v>152</v>
      </c>
      <c r="B326">
        <v>80605695</v>
      </c>
      <c r="C326">
        <v>80605682</v>
      </c>
      <c r="D326">
        <v>79211387</v>
      </c>
      <c r="E326">
        <v>1080</v>
      </c>
      <c r="F326">
        <v>1</v>
      </c>
      <c r="G326">
        <v>1080</v>
      </c>
      <c r="H326">
        <v>3</v>
      </c>
      <c r="I326" t="s">
        <v>557</v>
      </c>
      <c r="J326" t="s">
        <v>3</v>
      </c>
      <c r="K326" t="s">
        <v>558</v>
      </c>
      <c r="L326">
        <v>1354</v>
      </c>
      <c r="N326">
        <v>1010</v>
      </c>
      <c r="O326" t="s">
        <v>193</v>
      </c>
      <c r="P326" t="s">
        <v>193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ROW(Source!A155)</f>
        <v>155</v>
      </c>
      <c r="B327">
        <v>80622572</v>
      </c>
      <c r="C327">
        <v>80605697</v>
      </c>
      <c r="D327">
        <v>79190968</v>
      </c>
      <c r="E327">
        <v>1080</v>
      </c>
      <c r="F327">
        <v>1</v>
      </c>
      <c r="G327">
        <v>1080</v>
      </c>
      <c r="H327">
        <v>1</v>
      </c>
      <c r="I327" t="s">
        <v>335</v>
      </c>
      <c r="J327" t="s">
        <v>3</v>
      </c>
      <c r="K327" t="s">
        <v>336</v>
      </c>
      <c r="L327">
        <v>1191</v>
      </c>
      <c r="N327">
        <v>1013</v>
      </c>
      <c r="O327" t="s">
        <v>337</v>
      </c>
      <c r="P327" t="s">
        <v>337</v>
      </c>
      <c r="Q327">
        <v>1</v>
      </c>
      <c r="X327">
        <v>8.01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 t="s">
        <v>3</v>
      </c>
      <c r="AG327">
        <v>8.01</v>
      </c>
      <c r="AH327">
        <v>2</v>
      </c>
      <c r="AI327">
        <v>80622572</v>
      </c>
      <c r="AJ327">
        <v>37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ROW(Source!A155)</f>
        <v>155</v>
      </c>
      <c r="B328">
        <v>80622573</v>
      </c>
      <c r="C328">
        <v>80605697</v>
      </c>
      <c r="D328">
        <v>79265141</v>
      </c>
      <c r="E328">
        <v>1</v>
      </c>
      <c r="F328">
        <v>1</v>
      </c>
      <c r="G328">
        <v>1080</v>
      </c>
      <c r="H328">
        <v>2</v>
      </c>
      <c r="I328" t="s">
        <v>345</v>
      </c>
      <c r="J328" t="s">
        <v>346</v>
      </c>
      <c r="K328" t="s">
        <v>347</v>
      </c>
      <c r="L328">
        <v>1368</v>
      </c>
      <c r="N328">
        <v>1011</v>
      </c>
      <c r="O328" t="s">
        <v>341</v>
      </c>
      <c r="P328" t="s">
        <v>341</v>
      </c>
      <c r="Q328">
        <v>1</v>
      </c>
      <c r="X328">
        <v>1.06</v>
      </c>
      <c r="Y328">
        <v>0</v>
      </c>
      <c r="Z328">
        <v>83.1</v>
      </c>
      <c r="AA328">
        <v>12.62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1.06</v>
      </c>
      <c r="AH328">
        <v>2</v>
      </c>
      <c r="AI328">
        <v>80622573</v>
      </c>
      <c r="AJ328">
        <v>38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ROW(Source!A155)</f>
        <v>155</v>
      </c>
      <c r="B329">
        <v>80622574</v>
      </c>
      <c r="C329">
        <v>80605697</v>
      </c>
      <c r="D329">
        <v>79264460</v>
      </c>
      <c r="E329">
        <v>1</v>
      </c>
      <c r="F329">
        <v>1</v>
      </c>
      <c r="G329">
        <v>1080</v>
      </c>
      <c r="H329">
        <v>2</v>
      </c>
      <c r="I329" t="s">
        <v>373</v>
      </c>
      <c r="J329" t="s">
        <v>374</v>
      </c>
      <c r="K329" t="s">
        <v>375</v>
      </c>
      <c r="L329">
        <v>1368</v>
      </c>
      <c r="N329">
        <v>1011</v>
      </c>
      <c r="O329" t="s">
        <v>341</v>
      </c>
      <c r="P329" t="s">
        <v>341</v>
      </c>
      <c r="Q329">
        <v>1</v>
      </c>
      <c r="X329">
        <v>1.77</v>
      </c>
      <c r="Y329">
        <v>0</v>
      </c>
      <c r="Z329">
        <v>2.27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1.77</v>
      </c>
      <c r="AH329">
        <v>2</v>
      </c>
      <c r="AI329">
        <v>80622574</v>
      </c>
      <c r="AJ329">
        <v>39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ROW(Source!A155)</f>
        <v>155</v>
      </c>
      <c r="B330">
        <v>80622575</v>
      </c>
      <c r="C330">
        <v>80605697</v>
      </c>
      <c r="D330">
        <v>79264470</v>
      </c>
      <c r="E330">
        <v>1</v>
      </c>
      <c r="F330">
        <v>1</v>
      </c>
      <c r="G330">
        <v>1080</v>
      </c>
      <c r="H330">
        <v>2</v>
      </c>
      <c r="I330" t="s">
        <v>376</v>
      </c>
      <c r="J330" t="s">
        <v>377</v>
      </c>
      <c r="K330" t="s">
        <v>378</v>
      </c>
      <c r="L330">
        <v>1368</v>
      </c>
      <c r="N330">
        <v>1011</v>
      </c>
      <c r="O330" t="s">
        <v>341</v>
      </c>
      <c r="P330" t="s">
        <v>341</v>
      </c>
      <c r="Q330">
        <v>1</v>
      </c>
      <c r="X330">
        <v>1.77</v>
      </c>
      <c r="Y330">
        <v>0</v>
      </c>
      <c r="Z330">
        <v>0.73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1.77</v>
      </c>
      <c r="AH330">
        <v>2</v>
      </c>
      <c r="AI330">
        <v>80622575</v>
      </c>
      <c r="AJ330">
        <v>40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ROW(Source!A155)</f>
        <v>155</v>
      </c>
      <c r="B331">
        <v>80622576</v>
      </c>
      <c r="C331">
        <v>80605697</v>
      </c>
      <c r="D331">
        <v>79233654</v>
      </c>
      <c r="E331">
        <v>1</v>
      </c>
      <c r="F331">
        <v>1</v>
      </c>
      <c r="G331">
        <v>1080</v>
      </c>
      <c r="H331">
        <v>3</v>
      </c>
      <c r="I331" t="s">
        <v>370</v>
      </c>
      <c r="J331" t="s">
        <v>371</v>
      </c>
      <c r="K331" t="s">
        <v>372</v>
      </c>
      <c r="L331">
        <v>1348</v>
      </c>
      <c r="N331">
        <v>1009</v>
      </c>
      <c r="O331" t="s">
        <v>67</v>
      </c>
      <c r="P331" t="s">
        <v>67</v>
      </c>
      <c r="Q331">
        <v>1000</v>
      </c>
      <c r="X331">
        <v>6.0000000000000002E-5</v>
      </c>
      <c r="Y331">
        <v>11233.62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6.0000000000000002E-5</v>
      </c>
      <c r="AH331">
        <v>2</v>
      </c>
      <c r="AI331">
        <v>80622576</v>
      </c>
      <c r="AJ331">
        <v>41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ROW(Source!A155)</f>
        <v>155</v>
      </c>
      <c r="B332">
        <v>80622577</v>
      </c>
      <c r="C332">
        <v>80605697</v>
      </c>
      <c r="D332">
        <v>79240165</v>
      </c>
      <c r="E332">
        <v>1</v>
      </c>
      <c r="F332">
        <v>1</v>
      </c>
      <c r="G332">
        <v>1080</v>
      </c>
      <c r="H332">
        <v>3</v>
      </c>
      <c r="I332" t="s">
        <v>379</v>
      </c>
      <c r="J332" t="s">
        <v>380</v>
      </c>
      <c r="K332" t="s">
        <v>381</v>
      </c>
      <c r="L332">
        <v>1346</v>
      </c>
      <c r="N332">
        <v>1009</v>
      </c>
      <c r="O332" t="s">
        <v>37</v>
      </c>
      <c r="P332" t="s">
        <v>37</v>
      </c>
      <c r="Q332">
        <v>1</v>
      </c>
      <c r="X332">
        <v>0.8</v>
      </c>
      <c r="Y332">
        <v>25.8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0.8</v>
      </c>
      <c r="AH332">
        <v>2</v>
      </c>
      <c r="AI332">
        <v>80622577</v>
      </c>
      <c r="AJ332">
        <v>42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ROW(Source!A155)</f>
        <v>155</v>
      </c>
      <c r="B333">
        <v>80622578</v>
      </c>
      <c r="C333">
        <v>80605697</v>
      </c>
      <c r="D333">
        <v>79233933</v>
      </c>
      <c r="E333">
        <v>1</v>
      </c>
      <c r="F333">
        <v>1</v>
      </c>
      <c r="G333">
        <v>1080</v>
      </c>
      <c r="H333">
        <v>3</v>
      </c>
      <c r="I333" t="s">
        <v>382</v>
      </c>
      <c r="J333" t="s">
        <v>383</v>
      </c>
      <c r="K333" t="s">
        <v>384</v>
      </c>
      <c r="L333">
        <v>1348</v>
      </c>
      <c r="N333">
        <v>1009</v>
      </c>
      <c r="O333" t="s">
        <v>67</v>
      </c>
      <c r="P333" t="s">
        <v>67</v>
      </c>
      <c r="Q333">
        <v>1000</v>
      </c>
      <c r="X333">
        <v>5.0000000000000001E-4</v>
      </c>
      <c r="Y333">
        <v>60960.43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5.0000000000000001E-4</v>
      </c>
      <c r="AH333">
        <v>2</v>
      </c>
      <c r="AI333">
        <v>80622578</v>
      </c>
      <c r="AJ333">
        <v>43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ROW(Source!A155)</f>
        <v>155</v>
      </c>
      <c r="B334">
        <v>80622579</v>
      </c>
      <c r="C334">
        <v>80605697</v>
      </c>
      <c r="D334">
        <v>79233956</v>
      </c>
      <c r="E334">
        <v>1</v>
      </c>
      <c r="F334">
        <v>1</v>
      </c>
      <c r="G334">
        <v>1080</v>
      </c>
      <c r="H334">
        <v>3</v>
      </c>
      <c r="I334" t="s">
        <v>385</v>
      </c>
      <c r="J334" t="s">
        <v>386</v>
      </c>
      <c r="K334" t="s">
        <v>387</v>
      </c>
      <c r="L334">
        <v>1348</v>
      </c>
      <c r="N334">
        <v>1009</v>
      </c>
      <c r="O334" t="s">
        <v>67</v>
      </c>
      <c r="P334" t="s">
        <v>67</v>
      </c>
      <c r="Q334">
        <v>1000</v>
      </c>
      <c r="X334">
        <v>4.0000000000000003E-5</v>
      </c>
      <c r="Y334">
        <v>7973.67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4.0000000000000003E-5</v>
      </c>
      <c r="AH334">
        <v>2</v>
      </c>
      <c r="AI334">
        <v>80622579</v>
      </c>
      <c r="AJ334">
        <v>44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ROW(Source!A155)</f>
        <v>155</v>
      </c>
      <c r="B335">
        <v>80622580</v>
      </c>
      <c r="C335">
        <v>80605697</v>
      </c>
      <c r="D335">
        <v>79257206</v>
      </c>
      <c r="E335">
        <v>1</v>
      </c>
      <c r="F335">
        <v>1</v>
      </c>
      <c r="G335">
        <v>1080</v>
      </c>
      <c r="H335">
        <v>3</v>
      </c>
      <c r="I335" t="s">
        <v>388</v>
      </c>
      <c r="J335" t="s">
        <v>389</v>
      </c>
      <c r="K335" t="s">
        <v>390</v>
      </c>
      <c r="L335">
        <v>1356</v>
      </c>
      <c r="N335">
        <v>1010</v>
      </c>
      <c r="O335" t="s">
        <v>391</v>
      </c>
      <c r="P335" t="s">
        <v>391</v>
      </c>
      <c r="Q335">
        <v>1000</v>
      </c>
      <c r="X335">
        <v>4.0000000000000001E-3</v>
      </c>
      <c r="Y335">
        <v>226.66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4.0000000000000001E-3</v>
      </c>
      <c r="AH335">
        <v>2</v>
      </c>
      <c r="AI335">
        <v>80622580</v>
      </c>
      <c r="AJ335">
        <v>45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ROW(Source!A155)</f>
        <v>155</v>
      </c>
      <c r="B336">
        <v>80622581</v>
      </c>
      <c r="C336">
        <v>80605697</v>
      </c>
      <c r="D336">
        <v>79256867</v>
      </c>
      <c r="E336">
        <v>1</v>
      </c>
      <c r="F336">
        <v>1</v>
      </c>
      <c r="G336">
        <v>1080</v>
      </c>
      <c r="H336">
        <v>3</v>
      </c>
      <c r="I336" t="s">
        <v>392</v>
      </c>
      <c r="J336" t="s">
        <v>393</v>
      </c>
      <c r="K336" t="s">
        <v>394</v>
      </c>
      <c r="L336">
        <v>1301</v>
      </c>
      <c r="N336">
        <v>1003</v>
      </c>
      <c r="O336" t="s">
        <v>189</v>
      </c>
      <c r="P336" t="s">
        <v>189</v>
      </c>
      <c r="Q336">
        <v>1</v>
      </c>
      <c r="X336">
        <v>0.96</v>
      </c>
      <c r="Y336">
        <v>0.7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0.96</v>
      </c>
      <c r="AH336">
        <v>2</v>
      </c>
      <c r="AI336">
        <v>80622581</v>
      </c>
      <c r="AJ336">
        <v>46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ROW(Source!A155)</f>
        <v>155</v>
      </c>
      <c r="B337">
        <v>80622582</v>
      </c>
      <c r="C337">
        <v>80605697</v>
      </c>
      <c r="D337">
        <v>79256869</v>
      </c>
      <c r="E337">
        <v>1</v>
      </c>
      <c r="F337">
        <v>1</v>
      </c>
      <c r="G337">
        <v>1080</v>
      </c>
      <c r="H337">
        <v>3</v>
      </c>
      <c r="I337" t="s">
        <v>395</v>
      </c>
      <c r="J337" t="s">
        <v>396</v>
      </c>
      <c r="K337" t="s">
        <v>397</v>
      </c>
      <c r="L337">
        <v>1356</v>
      </c>
      <c r="N337">
        <v>1010</v>
      </c>
      <c r="O337" t="s">
        <v>391</v>
      </c>
      <c r="P337" t="s">
        <v>391</v>
      </c>
      <c r="Q337">
        <v>1000</v>
      </c>
      <c r="X337">
        <v>8.3199999999999993E-3</v>
      </c>
      <c r="Y337">
        <v>6.44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8.3199999999999993E-3</v>
      </c>
      <c r="AH337">
        <v>2</v>
      </c>
      <c r="AI337">
        <v>80622582</v>
      </c>
      <c r="AJ337">
        <v>47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ROW(Source!A155)</f>
        <v>155</v>
      </c>
      <c r="B338">
        <v>80622583</v>
      </c>
      <c r="C338">
        <v>80605697</v>
      </c>
      <c r="D338">
        <v>79206433</v>
      </c>
      <c r="E338">
        <v>1080</v>
      </c>
      <c r="F338">
        <v>1</v>
      </c>
      <c r="G338">
        <v>1080</v>
      </c>
      <c r="H338">
        <v>3</v>
      </c>
      <c r="I338" t="s">
        <v>554</v>
      </c>
      <c r="J338" t="s">
        <v>3</v>
      </c>
      <c r="K338" t="s">
        <v>555</v>
      </c>
      <c r="L338">
        <v>1303</v>
      </c>
      <c r="N338">
        <v>1003</v>
      </c>
      <c r="O338" t="s">
        <v>556</v>
      </c>
      <c r="P338" t="s">
        <v>556</v>
      </c>
      <c r="Q338">
        <v>1000</v>
      </c>
      <c r="X338">
        <v>0.10199999999999999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0.10199999999999999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ROW(Source!A155)</f>
        <v>155</v>
      </c>
      <c r="B339">
        <v>80622584</v>
      </c>
      <c r="C339">
        <v>80605697</v>
      </c>
      <c r="D339">
        <v>79211387</v>
      </c>
      <c r="E339">
        <v>1080</v>
      </c>
      <c r="F339">
        <v>1</v>
      </c>
      <c r="G339">
        <v>1080</v>
      </c>
      <c r="H339">
        <v>3</v>
      </c>
      <c r="I339" t="s">
        <v>557</v>
      </c>
      <c r="J339" t="s">
        <v>3</v>
      </c>
      <c r="K339" t="s">
        <v>558</v>
      </c>
      <c r="L339">
        <v>1354</v>
      </c>
      <c r="N339">
        <v>1010</v>
      </c>
      <c r="O339" t="s">
        <v>193</v>
      </c>
      <c r="P339" t="s">
        <v>193</v>
      </c>
      <c r="Q339">
        <v>1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ROW(Source!A156)</f>
        <v>156</v>
      </c>
      <c r="B340">
        <v>80622572</v>
      </c>
      <c r="C340">
        <v>80605697</v>
      </c>
      <c r="D340">
        <v>79190968</v>
      </c>
      <c r="E340">
        <v>1080</v>
      </c>
      <c r="F340">
        <v>1</v>
      </c>
      <c r="G340">
        <v>1080</v>
      </c>
      <c r="H340">
        <v>1</v>
      </c>
      <c r="I340" t="s">
        <v>335</v>
      </c>
      <c r="J340" t="s">
        <v>3</v>
      </c>
      <c r="K340" t="s">
        <v>336</v>
      </c>
      <c r="L340">
        <v>1191</v>
      </c>
      <c r="N340">
        <v>1013</v>
      </c>
      <c r="O340" t="s">
        <v>337</v>
      </c>
      <c r="P340" t="s">
        <v>337</v>
      </c>
      <c r="Q340">
        <v>1</v>
      </c>
      <c r="X340">
        <v>8.01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3</v>
      </c>
      <c r="AG340">
        <v>8.01</v>
      </c>
      <c r="AH340">
        <v>2</v>
      </c>
      <c r="AI340">
        <v>80622572</v>
      </c>
      <c r="AJ340">
        <v>48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ROW(Source!A156)</f>
        <v>156</v>
      </c>
      <c r="B341">
        <v>80622573</v>
      </c>
      <c r="C341">
        <v>80605697</v>
      </c>
      <c r="D341">
        <v>79265141</v>
      </c>
      <c r="E341">
        <v>1</v>
      </c>
      <c r="F341">
        <v>1</v>
      </c>
      <c r="G341">
        <v>1080</v>
      </c>
      <c r="H341">
        <v>2</v>
      </c>
      <c r="I341" t="s">
        <v>345</v>
      </c>
      <c r="J341" t="s">
        <v>346</v>
      </c>
      <c r="K341" t="s">
        <v>347</v>
      </c>
      <c r="L341">
        <v>1368</v>
      </c>
      <c r="N341">
        <v>1011</v>
      </c>
      <c r="O341" t="s">
        <v>341</v>
      </c>
      <c r="P341" t="s">
        <v>341</v>
      </c>
      <c r="Q341">
        <v>1</v>
      </c>
      <c r="X341">
        <v>1.06</v>
      </c>
      <c r="Y341">
        <v>0</v>
      </c>
      <c r="Z341">
        <v>83.1</v>
      </c>
      <c r="AA341">
        <v>12.62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1.06</v>
      </c>
      <c r="AH341">
        <v>2</v>
      </c>
      <c r="AI341">
        <v>80622573</v>
      </c>
      <c r="AJ341">
        <v>49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ROW(Source!A156)</f>
        <v>156</v>
      </c>
      <c r="B342">
        <v>80622574</v>
      </c>
      <c r="C342">
        <v>80605697</v>
      </c>
      <c r="D342">
        <v>79264460</v>
      </c>
      <c r="E342">
        <v>1</v>
      </c>
      <c r="F342">
        <v>1</v>
      </c>
      <c r="G342">
        <v>1080</v>
      </c>
      <c r="H342">
        <v>2</v>
      </c>
      <c r="I342" t="s">
        <v>373</v>
      </c>
      <c r="J342" t="s">
        <v>374</v>
      </c>
      <c r="K342" t="s">
        <v>375</v>
      </c>
      <c r="L342">
        <v>1368</v>
      </c>
      <c r="N342">
        <v>1011</v>
      </c>
      <c r="O342" t="s">
        <v>341</v>
      </c>
      <c r="P342" t="s">
        <v>341</v>
      </c>
      <c r="Q342">
        <v>1</v>
      </c>
      <c r="X342">
        <v>1.77</v>
      </c>
      <c r="Y342">
        <v>0</v>
      </c>
      <c r="Z342">
        <v>2.27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1.77</v>
      </c>
      <c r="AH342">
        <v>2</v>
      </c>
      <c r="AI342">
        <v>80622574</v>
      </c>
      <c r="AJ342">
        <v>50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ROW(Source!A156)</f>
        <v>156</v>
      </c>
      <c r="B343">
        <v>80622575</v>
      </c>
      <c r="C343">
        <v>80605697</v>
      </c>
      <c r="D343">
        <v>79264470</v>
      </c>
      <c r="E343">
        <v>1</v>
      </c>
      <c r="F343">
        <v>1</v>
      </c>
      <c r="G343">
        <v>1080</v>
      </c>
      <c r="H343">
        <v>2</v>
      </c>
      <c r="I343" t="s">
        <v>376</v>
      </c>
      <c r="J343" t="s">
        <v>377</v>
      </c>
      <c r="K343" t="s">
        <v>378</v>
      </c>
      <c r="L343">
        <v>1368</v>
      </c>
      <c r="N343">
        <v>1011</v>
      </c>
      <c r="O343" t="s">
        <v>341</v>
      </c>
      <c r="P343" t="s">
        <v>341</v>
      </c>
      <c r="Q343">
        <v>1</v>
      </c>
      <c r="X343">
        <v>1.77</v>
      </c>
      <c r="Y343">
        <v>0</v>
      </c>
      <c r="Z343">
        <v>0.73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1.77</v>
      </c>
      <c r="AH343">
        <v>2</v>
      </c>
      <c r="AI343">
        <v>80622575</v>
      </c>
      <c r="AJ343">
        <v>51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ROW(Source!A156)</f>
        <v>156</v>
      </c>
      <c r="B344">
        <v>80622576</v>
      </c>
      <c r="C344">
        <v>80605697</v>
      </c>
      <c r="D344">
        <v>79233654</v>
      </c>
      <c r="E344">
        <v>1</v>
      </c>
      <c r="F344">
        <v>1</v>
      </c>
      <c r="G344">
        <v>1080</v>
      </c>
      <c r="H344">
        <v>3</v>
      </c>
      <c r="I344" t="s">
        <v>370</v>
      </c>
      <c r="J344" t="s">
        <v>371</v>
      </c>
      <c r="K344" t="s">
        <v>372</v>
      </c>
      <c r="L344">
        <v>1348</v>
      </c>
      <c r="N344">
        <v>1009</v>
      </c>
      <c r="O344" t="s">
        <v>67</v>
      </c>
      <c r="P344" t="s">
        <v>67</v>
      </c>
      <c r="Q344">
        <v>1000</v>
      </c>
      <c r="X344">
        <v>6.0000000000000002E-5</v>
      </c>
      <c r="Y344">
        <v>11233.62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6.0000000000000002E-5</v>
      </c>
      <c r="AH344">
        <v>2</v>
      </c>
      <c r="AI344">
        <v>80622576</v>
      </c>
      <c r="AJ344">
        <v>52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ROW(Source!A156)</f>
        <v>156</v>
      </c>
      <c r="B345">
        <v>80622577</v>
      </c>
      <c r="C345">
        <v>80605697</v>
      </c>
      <c r="D345">
        <v>79240165</v>
      </c>
      <c r="E345">
        <v>1</v>
      </c>
      <c r="F345">
        <v>1</v>
      </c>
      <c r="G345">
        <v>1080</v>
      </c>
      <c r="H345">
        <v>3</v>
      </c>
      <c r="I345" t="s">
        <v>379</v>
      </c>
      <c r="J345" t="s">
        <v>380</v>
      </c>
      <c r="K345" t="s">
        <v>381</v>
      </c>
      <c r="L345">
        <v>1346</v>
      </c>
      <c r="N345">
        <v>1009</v>
      </c>
      <c r="O345" t="s">
        <v>37</v>
      </c>
      <c r="P345" t="s">
        <v>37</v>
      </c>
      <c r="Q345">
        <v>1</v>
      </c>
      <c r="X345">
        <v>0.8</v>
      </c>
      <c r="Y345">
        <v>25.8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0.8</v>
      </c>
      <c r="AH345">
        <v>2</v>
      </c>
      <c r="AI345">
        <v>80622577</v>
      </c>
      <c r="AJ345">
        <v>53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ROW(Source!A156)</f>
        <v>156</v>
      </c>
      <c r="B346">
        <v>80622578</v>
      </c>
      <c r="C346">
        <v>80605697</v>
      </c>
      <c r="D346">
        <v>79233933</v>
      </c>
      <c r="E346">
        <v>1</v>
      </c>
      <c r="F346">
        <v>1</v>
      </c>
      <c r="G346">
        <v>1080</v>
      </c>
      <c r="H346">
        <v>3</v>
      </c>
      <c r="I346" t="s">
        <v>382</v>
      </c>
      <c r="J346" t="s">
        <v>383</v>
      </c>
      <c r="K346" t="s">
        <v>384</v>
      </c>
      <c r="L346">
        <v>1348</v>
      </c>
      <c r="N346">
        <v>1009</v>
      </c>
      <c r="O346" t="s">
        <v>67</v>
      </c>
      <c r="P346" t="s">
        <v>67</v>
      </c>
      <c r="Q346">
        <v>1000</v>
      </c>
      <c r="X346">
        <v>5.0000000000000001E-4</v>
      </c>
      <c r="Y346">
        <v>60960.43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5.0000000000000001E-4</v>
      </c>
      <c r="AH346">
        <v>2</v>
      </c>
      <c r="AI346">
        <v>80622578</v>
      </c>
      <c r="AJ346">
        <v>54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ROW(Source!A156)</f>
        <v>156</v>
      </c>
      <c r="B347">
        <v>80622579</v>
      </c>
      <c r="C347">
        <v>80605697</v>
      </c>
      <c r="D347">
        <v>79233956</v>
      </c>
      <c r="E347">
        <v>1</v>
      </c>
      <c r="F347">
        <v>1</v>
      </c>
      <c r="G347">
        <v>1080</v>
      </c>
      <c r="H347">
        <v>3</v>
      </c>
      <c r="I347" t="s">
        <v>385</v>
      </c>
      <c r="J347" t="s">
        <v>386</v>
      </c>
      <c r="K347" t="s">
        <v>387</v>
      </c>
      <c r="L347">
        <v>1348</v>
      </c>
      <c r="N347">
        <v>1009</v>
      </c>
      <c r="O347" t="s">
        <v>67</v>
      </c>
      <c r="P347" t="s">
        <v>67</v>
      </c>
      <c r="Q347">
        <v>1000</v>
      </c>
      <c r="X347">
        <v>4.0000000000000003E-5</v>
      </c>
      <c r="Y347">
        <v>7973.67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4.0000000000000003E-5</v>
      </c>
      <c r="AH347">
        <v>2</v>
      </c>
      <c r="AI347">
        <v>80622579</v>
      </c>
      <c r="AJ347">
        <v>55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ROW(Source!A156)</f>
        <v>156</v>
      </c>
      <c r="B348">
        <v>80622580</v>
      </c>
      <c r="C348">
        <v>80605697</v>
      </c>
      <c r="D348">
        <v>79257206</v>
      </c>
      <c r="E348">
        <v>1</v>
      </c>
      <c r="F348">
        <v>1</v>
      </c>
      <c r="G348">
        <v>1080</v>
      </c>
      <c r="H348">
        <v>3</v>
      </c>
      <c r="I348" t="s">
        <v>388</v>
      </c>
      <c r="J348" t="s">
        <v>389</v>
      </c>
      <c r="K348" t="s">
        <v>390</v>
      </c>
      <c r="L348">
        <v>1356</v>
      </c>
      <c r="N348">
        <v>1010</v>
      </c>
      <c r="O348" t="s">
        <v>391</v>
      </c>
      <c r="P348" t="s">
        <v>391</v>
      </c>
      <c r="Q348">
        <v>1000</v>
      </c>
      <c r="X348">
        <v>4.0000000000000001E-3</v>
      </c>
      <c r="Y348">
        <v>226.66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4.0000000000000001E-3</v>
      </c>
      <c r="AH348">
        <v>2</v>
      </c>
      <c r="AI348">
        <v>80622580</v>
      </c>
      <c r="AJ348">
        <v>56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ROW(Source!A156)</f>
        <v>156</v>
      </c>
      <c r="B349">
        <v>80622581</v>
      </c>
      <c r="C349">
        <v>80605697</v>
      </c>
      <c r="D349">
        <v>79256867</v>
      </c>
      <c r="E349">
        <v>1</v>
      </c>
      <c r="F349">
        <v>1</v>
      </c>
      <c r="G349">
        <v>1080</v>
      </c>
      <c r="H349">
        <v>3</v>
      </c>
      <c r="I349" t="s">
        <v>392</v>
      </c>
      <c r="J349" t="s">
        <v>393</v>
      </c>
      <c r="K349" t="s">
        <v>394</v>
      </c>
      <c r="L349">
        <v>1301</v>
      </c>
      <c r="N349">
        <v>1003</v>
      </c>
      <c r="O349" t="s">
        <v>189</v>
      </c>
      <c r="P349" t="s">
        <v>189</v>
      </c>
      <c r="Q349">
        <v>1</v>
      </c>
      <c r="X349">
        <v>0.96</v>
      </c>
      <c r="Y349">
        <v>0.7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0.96</v>
      </c>
      <c r="AH349">
        <v>2</v>
      </c>
      <c r="AI349">
        <v>80622581</v>
      </c>
      <c r="AJ349">
        <v>57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ROW(Source!A156)</f>
        <v>156</v>
      </c>
      <c r="B350">
        <v>80622582</v>
      </c>
      <c r="C350">
        <v>80605697</v>
      </c>
      <c r="D350">
        <v>79256869</v>
      </c>
      <c r="E350">
        <v>1</v>
      </c>
      <c r="F350">
        <v>1</v>
      </c>
      <c r="G350">
        <v>1080</v>
      </c>
      <c r="H350">
        <v>3</v>
      </c>
      <c r="I350" t="s">
        <v>395</v>
      </c>
      <c r="J350" t="s">
        <v>396</v>
      </c>
      <c r="K350" t="s">
        <v>397</v>
      </c>
      <c r="L350">
        <v>1356</v>
      </c>
      <c r="N350">
        <v>1010</v>
      </c>
      <c r="O350" t="s">
        <v>391</v>
      </c>
      <c r="P350" t="s">
        <v>391</v>
      </c>
      <c r="Q350">
        <v>1000</v>
      </c>
      <c r="X350">
        <v>8.3199999999999993E-3</v>
      </c>
      <c r="Y350">
        <v>6.44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8.3199999999999993E-3</v>
      </c>
      <c r="AH350">
        <v>2</v>
      </c>
      <c r="AI350">
        <v>80622582</v>
      </c>
      <c r="AJ350">
        <v>58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ROW(Source!A156)</f>
        <v>156</v>
      </c>
      <c r="B351">
        <v>80622583</v>
      </c>
      <c r="C351">
        <v>80605697</v>
      </c>
      <c r="D351">
        <v>79206433</v>
      </c>
      <c r="E351">
        <v>1080</v>
      </c>
      <c r="F351">
        <v>1</v>
      </c>
      <c r="G351">
        <v>1080</v>
      </c>
      <c r="H351">
        <v>3</v>
      </c>
      <c r="I351" t="s">
        <v>554</v>
      </c>
      <c r="J351" t="s">
        <v>3</v>
      </c>
      <c r="K351" t="s">
        <v>555</v>
      </c>
      <c r="L351">
        <v>1303</v>
      </c>
      <c r="N351">
        <v>1003</v>
      </c>
      <c r="O351" t="s">
        <v>556</v>
      </c>
      <c r="P351" t="s">
        <v>556</v>
      </c>
      <c r="Q351">
        <v>1000</v>
      </c>
      <c r="X351">
        <v>0.10199999999999999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0.10199999999999999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ROW(Source!A156)</f>
        <v>156</v>
      </c>
      <c r="B352">
        <v>80622584</v>
      </c>
      <c r="C352">
        <v>80605697</v>
      </c>
      <c r="D352">
        <v>79211387</v>
      </c>
      <c r="E352">
        <v>1080</v>
      </c>
      <c r="F352">
        <v>1</v>
      </c>
      <c r="G352">
        <v>1080</v>
      </c>
      <c r="H352">
        <v>3</v>
      </c>
      <c r="I352" t="s">
        <v>557</v>
      </c>
      <c r="J352" t="s">
        <v>3</v>
      </c>
      <c r="K352" t="s">
        <v>558</v>
      </c>
      <c r="L352">
        <v>1354</v>
      </c>
      <c r="N352">
        <v>1010</v>
      </c>
      <c r="O352" t="s">
        <v>193</v>
      </c>
      <c r="P352" t="s">
        <v>193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ROW(Source!A159)</f>
        <v>159</v>
      </c>
      <c r="B353">
        <v>80605776</v>
      </c>
      <c r="C353">
        <v>80605712</v>
      </c>
      <c r="D353">
        <v>79190968</v>
      </c>
      <c r="E353">
        <v>1080</v>
      </c>
      <c r="F353">
        <v>1</v>
      </c>
      <c r="G353">
        <v>1080</v>
      </c>
      <c r="H353">
        <v>1</v>
      </c>
      <c r="I353" t="s">
        <v>335</v>
      </c>
      <c r="J353" t="s">
        <v>3</v>
      </c>
      <c r="K353" t="s">
        <v>336</v>
      </c>
      <c r="L353">
        <v>1191</v>
      </c>
      <c r="N353">
        <v>1013</v>
      </c>
      <c r="O353" t="s">
        <v>337</v>
      </c>
      <c r="P353" t="s">
        <v>337</v>
      </c>
      <c r="Q353">
        <v>1</v>
      </c>
      <c r="X353">
        <v>11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11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ROW(Source!A159)</f>
        <v>159</v>
      </c>
      <c r="B354">
        <v>80605777</v>
      </c>
      <c r="C354">
        <v>80605712</v>
      </c>
      <c r="D354">
        <v>79265141</v>
      </c>
      <c r="E354">
        <v>1</v>
      </c>
      <c r="F354">
        <v>1</v>
      </c>
      <c r="G354">
        <v>1080</v>
      </c>
      <c r="H354">
        <v>2</v>
      </c>
      <c r="I354" t="s">
        <v>345</v>
      </c>
      <c r="J354" t="s">
        <v>346</v>
      </c>
      <c r="K354" t="s">
        <v>347</v>
      </c>
      <c r="L354">
        <v>1368</v>
      </c>
      <c r="N354">
        <v>1011</v>
      </c>
      <c r="O354" t="s">
        <v>341</v>
      </c>
      <c r="P354" t="s">
        <v>341</v>
      </c>
      <c r="Q354">
        <v>1</v>
      </c>
      <c r="X354">
        <v>1.48</v>
      </c>
      <c r="Y354">
        <v>0</v>
      </c>
      <c r="Z354">
        <v>83.1</v>
      </c>
      <c r="AA354">
        <v>12.62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1.48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ROW(Source!A159)</f>
        <v>159</v>
      </c>
      <c r="B355">
        <v>80605778</v>
      </c>
      <c r="C355">
        <v>80605712</v>
      </c>
      <c r="D355">
        <v>79264470</v>
      </c>
      <c r="E355">
        <v>1</v>
      </c>
      <c r="F355">
        <v>1</v>
      </c>
      <c r="G355">
        <v>1080</v>
      </c>
      <c r="H355">
        <v>2</v>
      </c>
      <c r="I355" t="s">
        <v>376</v>
      </c>
      <c r="J355" t="s">
        <v>377</v>
      </c>
      <c r="K355" t="s">
        <v>378</v>
      </c>
      <c r="L355">
        <v>1368</v>
      </c>
      <c r="N355">
        <v>1011</v>
      </c>
      <c r="O355" t="s">
        <v>341</v>
      </c>
      <c r="P355" t="s">
        <v>341</v>
      </c>
      <c r="Q355">
        <v>1</v>
      </c>
      <c r="X355">
        <v>2.4</v>
      </c>
      <c r="Y355">
        <v>0</v>
      </c>
      <c r="Z355">
        <v>0.73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2.4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ROW(Source!A159)</f>
        <v>159</v>
      </c>
      <c r="B356">
        <v>80605779</v>
      </c>
      <c r="C356">
        <v>80605712</v>
      </c>
      <c r="D356">
        <v>79264506</v>
      </c>
      <c r="E356">
        <v>1</v>
      </c>
      <c r="F356">
        <v>1</v>
      </c>
      <c r="G356">
        <v>1080</v>
      </c>
      <c r="H356">
        <v>2</v>
      </c>
      <c r="I356" t="s">
        <v>398</v>
      </c>
      <c r="J356" t="s">
        <v>399</v>
      </c>
      <c r="K356" t="s">
        <v>400</v>
      </c>
      <c r="L356">
        <v>1368</v>
      </c>
      <c r="N356">
        <v>1011</v>
      </c>
      <c r="O356" t="s">
        <v>341</v>
      </c>
      <c r="P356" t="s">
        <v>341</v>
      </c>
      <c r="Q356">
        <v>1</v>
      </c>
      <c r="X356">
        <v>2.4</v>
      </c>
      <c r="Y356">
        <v>0</v>
      </c>
      <c r="Z356">
        <v>4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2.4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ROW(Source!A159)</f>
        <v>159</v>
      </c>
      <c r="B357">
        <v>80605780</v>
      </c>
      <c r="C357">
        <v>80605712</v>
      </c>
      <c r="D357">
        <v>79233654</v>
      </c>
      <c r="E357">
        <v>1</v>
      </c>
      <c r="F357">
        <v>1</v>
      </c>
      <c r="G357">
        <v>1080</v>
      </c>
      <c r="H357">
        <v>3</v>
      </c>
      <c r="I357" t="s">
        <v>370</v>
      </c>
      <c r="J357" t="s">
        <v>371</v>
      </c>
      <c r="K357" t="s">
        <v>372</v>
      </c>
      <c r="L357">
        <v>1348</v>
      </c>
      <c r="N357">
        <v>1009</v>
      </c>
      <c r="O357" t="s">
        <v>67</v>
      </c>
      <c r="P357" t="s">
        <v>67</v>
      </c>
      <c r="Q357">
        <v>1000</v>
      </c>
      <c r="X357">
        <v>6.0000000000000002E-5</v>
      </c>
      <c r="Y357">
        <v>11233.62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6.0000000000000002E-5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ROW(Source!A159)</f>
        <v>159</v>
      </c>
      <c r="B358">
        <v>80605781</v>
      </c>
      <c r="C358">
        <v>80605712</v>
      </c>
      <c r="D358">
        <v>79240165</v>
      </c>
      <c r="E358">
        <v>1</v>
      </c>
      <c r="F358">
        <v>1</v>
      </c>
      <c r="G358">
        <v>1080</v>
      </c>
      <c r="H358">
        <v>3</v>
      </c>
      <c r="I358" t="s">
        <v>379</v>
      </c>
      <c r="J358" t="s">
        <v>380</v>
      </c>
      <c r="K358" t="s">
        <v>381</v>
      </c>
      <c r="L358">
        <v>1346</v>
      </c>
      <c r="N358">
        <v>1009</v>
      </c>
      <c r="O358" t="s">
        <v>37</v>
      </c>
      <c r="P358" t="s">
        <v>37</v>
      </c>
      <c r="Q358">
        <v>1</v>
      </c>
      <c r="X358">
        <v>0.8</v>
      </c>
      <c r="Y358">
        <v>25.8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0.8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ROW(Source!A159)</f>
        <v>159</v>
      </c>
      <c r="B359">
        <v>80605782</v>
      </c>
      <c r="C359">
        <v>80605712</v>
      </c>
      <c r="D359">
        <v>79233933</v>
      </c>
      <c r="E359">
        <v>1</v>
      </c>
      <c r="F359">
        <v>1</v>
      </c>
      <c r="G359">
        <v>1080</v>
      </c>
      <c r="H359">
        <v>3</v>
      </c>
      <c r="I359" t="s">
        <v>382</v>
      </c>
      <c r="J359" t="s">
        <v>383</v>
      </c>
      <c r="K359" t="s">
        <v>384</v>
      </c>
      <c r="L359">
        <v>1348</v>
      </c>
      <c r="N359">
        <v>1009</v>
      </c>
      <c r="O359" t="s">
        <v>67</v>
      </c>
      <c r="P359" t="s">
        <v>67</v>
      </c>
      <c r="Q359">
        <v>1000</v>
      </c>
      <c r="X359">
        <v>5.0000000000000001E-4</v>
      </c>
      <c r="Y359">
        <v>60960.43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5.0000000000000001E-4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ROW(Source!A159)</f>
        <v>159</v>
      </c>
      <c r="B360">
        <v>80605783</v>
      </c>
      <c r="C360">
        <v>80605712</v>
      </c>
      <c r="D360">
        <v>79233956</v>
      </c>
      <c r="E360">
        <v>1</v>
      </c>
      <c r="F360">
        <v>1</v>
      </c>
      <c r="G360">
        <v>1080</v>
      </c>
      <c r="H360">
        <v>3</v>
      </c>
      <c r="I360" t="s">
        <v>385</v>
      </c>
      <c r="J360" t="s">
        <v>386</v>
      </c>
      <c r="K360" t="s">
        <v>387</v>
      </c>
      <c r="L360">
        <v>1348</v>
      </c>
      <c r="N360">
        <v>1009</v>
      </c>
      <c r="O360" t="s">
        <v>67</v>
      </c>
      <c r="P360" t="s">
        <v>67</v>
      </c>
      <c r="Q360">
        <v>1000</v>
      </c>
      <c r="X360">
        <v>4.0000000000000003E-5</v>
      </c>
      <c r="Y360">
        <v>7973.67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4.0000000000000003E-5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ROW(Source!A159)</f>
        <v>159</v>
      </c>
      <c r="B361">
        <v>80605784</v>
      </c>
      <c r="C361">
        <v>80605712</v>
      </c>
      <c r="D361">
        <v>79257206</v>
      </c>
      <c r="E361">
        <v>1</v>
      </c>
      <c r="F361">
        <v>1</v>
      </c>
      <c r="G361">
        <v>1080</v>
      </c>
      <c r="H361">
        <v>3</v>
      </c>
      <c r="I361" t="s">
        <v>388</v>
      </c>
      <c r="J361" t="s">
        <v>389</v>
      </c>
      <c r="K361" t="s">
        <v>390</v>
      </c>
      <c r="L361">
        <v>1356</v>
      </c>
      <c r="N361">
        <v>1010</v>
      </c>
      <c r="O361" t="s">
        <v>391</v>
      </c>
      <c r="P361" t="s">
        <v>391</v>
      </c>
      <c r="Q361">
        <v>1000</v>
      </c>
      <c r="X361">
        <v>4.0000000000000001E-3</v>
      </c>
      <c r="Y361">
        <v>226.66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4.0000000000000001E-3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ROW(Source!A159)</f>
        <v>159</v>
      </c>
      <c r="B362">
        <v>80605785</v>
      </c>
      <c r="C362">
        <v>80605712</v>
      </c>
      <c r="D362">
        <v>79256867</v>
      </c>
      <c r="E362">
        <v>1</v>
      </c>
      <c r="F362">
        <v>1</v>
      </c>
      <c r="G362">
        <v>1080</v>
      </c>
      <c r="H362">
        <v>3</v>
      </c>
      <c r="I362" t="s">
        <v>392</v>
      </c>
      <c r="J362" t="s">
        <v>393</v>
      </c>
      <c r="K362" t="s">
        <v>394</v>
      </c>
      <c r="L362">
        <v>1301</v>
      </c>
      <c r="N362">
        <v>1003</v>
      </c>
      <c r="O362" t="s">
        <v>189</v>
      </c>
      <c r="P362" t="s">
        <v>189</v>
      </c>
      <c r="Q362">
        <v>1</v>
      </c>
      <c r="X362">
        <v>0.96</v>
      </c>
      <c r="Y362">
        <v>0.7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0.96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ROW(Source!A159)</f>
        <v>159</v>
      </c>
      <c r="B363">
        <v>80605786</v>
      </c>
      <c r="C363">
        <v>80605712</v>
      </c>
      <c r="D363">
        <v>79256869</v>
      </c>
      <c r="E363">
        <v>1</v>
      </c>
      <c r="F363">
        <v>1</v>
      </c>
      <c r="G363">
        <v>1080</v>
      </c>
      <c r="H363">
        <v>3</v>
      </c>
      <c r="I363" t="s">
        <v>395</v>
      </c>
      <c r="J363" t="s">
        <v>396</v>
      </c>
      <c r="K363" t="s">
        <v>397</v>
      </c>
      <c r="L363">
        <v>1356</v>
      </c>
      <c r="N363">
        <v>1010</v>
      </c>
      <c r="O363" t="s">
        <v>391</v>
      </c>
      <c r="P363" t="s">
        <v>391</v>
      </c>
      <c r="Q363">
        <v>1000</v>
      </c>
      <c r="X363">
        <v>8.3199999999999993E-3</v>
      </c>
      <c r="Y363">
        <v>6.44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8.3199999999999993E-3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ROW(Source!A159)</f>
        <v>159</v>
      </c>
      <c r="B364">
        <v>80605787</v>
      </c>
      <c r="C364">
        <v>80605712</v>
      </c>
      <c r="D364">
        <v>79206425</v>
      </c>
      <c r="E364">
        <v>1080</v>
      </c>
      <c r="F364">
        <v>1</v>
      </c>
      <c r="G364">
        <v>1080</v>
      </c>
      <c r="H364">
        <v>3</v>
      </c>
      <c r="I364" t="s">
        <v>554</v>
      </c>
      <c r="J364" t="s">
        <v>3</v>
      </c>
      <c r="K364" t="s">
        <v>555</v>
      </c>
      <c r="L364">
        <v>1303</v>
      </c>
      <c r="N364">
        <v>1003</v>
      </c>
      <c r="O364" t="s">
        <v>556</v>
      </c>
      <c r="P364" t="s">
        <v>556</v>
      </c>
      <c r="Q364">
        <v>1000</v>
      </c>
      <c r="X364">
        <v>0.10199999999999999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0.10199999999999999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ROW(Source!A159)</f>
        <v>159</v>
      </c>
      <c r="B365">
        <v>80605788</v>
      </c>
      <c r="C365">
        <v>80605712</v>
      </c>
      <c r="D365">
        <v>79211387</v>
      </c>
      <c r="E365">
        <v>1080</v>
      </c>
      <c r="F365">
        <v>1</v>
      </c>
      <c r="G365">
        <v>1080</v>
      </c>
      <c r="H365">
        <v>3</v>
      </c>
      <c r="I365" t="s">
        <v>557</v>
      </c>
      <c r="J365" t="s">
        <v>3</v>
      </c>
      <c r="K365" t="s">
        <v>558</v>
      </c>
      <c r="L365">
        <v>1354</v>
      </c>
      <c r="N365">
        <v>1010</v>
      </c>
      <c r="O365" t="s">
        <v>193</v>
      </c>
      <c r="P365" t="s">
        <v>193</v>
      </c>
      <c r="Q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ROW(Source!A160)</f>
        <v>160</v>
      </c>
      <c r="B366">
        <v>80605776</v>
      </c>
      <c r="C366">
        <v>80605712</v>
      </c>
      <c r="D366">
        <v>79190968</v>
      </c>
      <c r="E366">
        <v>1080</v>
      </c>
      <c r="F366">
        <v>1</v>
      </c>
      <c r="G366">
        <v>1080</v>
      </c>
      <c r="H366">
        <v>1</v>
      </c>
      <c r="I366" t="s">
        <v>335</v>
      </c>
      <c r="J366" t="s">
        <v>3</v>
      </c>
      <c r="K366" t="s">
        <v>336</v>
      </c>
      <c r="L366">
        <v>1191</v>
      </c>
      <c r="N366">
        <v>1013</v>
      </c>
      <c r="O366" t="s">
        <v>337</v>
      </c>
      <c r="P366" t="s">
        <v>337</v>
      </c>
      <c r="Q366">
        <v>1</v>
      </c>
      <c r="X366">
        <v>11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</v>
      </c>
      <c r="AF366" t="s">
        <v>3</v>
      </c>
      <c r="AG366">
        <v>11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ROW(Source!A160)</f>
        <v>160</v>
      </c>
      <c r="B367">
        <v>80605777</v>
      </c>
      <c r="C367">
        <v>80605712</v>
      </c>
      <c r="D367">
        <v>79265141</v>
      </c>
      <c r="E367">
        <v>1</v>
      </c>
      <c r="F367">
        <v>1</v>
      </c>
      <c r="G367">
        <v>1080</v>
      </c>
      <c r="H367">
        <v>2</v>
      </c>
      <c r="I367" t="s">
        <v>345</v>
      </c>
      <c r="J367" t="s">
        <v>346</v>
      </c>
      <c r="K367" t="s">
        <v>347</v>
      </c>
      <c r="L367">
        <v>1368</v>
      </c>
      <c r="N367">
        <v>1011</v>
      </c>
      <c r="O367" t="s">
        <v>341</v>
      </c>
      <c r="P367" t="s">
        <v>341</v>
      </c>
      <c r="Q367">
        <v>1</v>
      </c>
      <c r="X367">
        <v>1.48</v>
      </c>
      <c r="Y367">
        <v>0</v>
      </c>
      <c r="Z367">
        <v>83.1</v>
      </c>
      <c r="AA367">
        <v>12.62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1.48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ROW(Source!A160)</f>
        <v>160</v>
      </c>
      <c r="B368">
        <v>80605778</v>
      </c>
      <c r="C368">
        <v>80605712</v>
      </c>
      <c r="D368">
        <v>79264470</v>
      </c>
      <c r="E368">
        <v>1</v>
      </c>
      <c r="F368">
        <v>1</v>
      </c>
      <c r="G368">
        <v>1080</v>
      </c>
      <c r="H368">
        <v>2</v>
      </c>
      <c r="I368" t="s">
        <v>376</v>
      </c>
      <c r="J368" t="s">
        <v>377</v>
      </c>
      <c r="K368" t="s">
        <v>378</v>
      </c>
      <c r="L368">
        <v>1368</v>
      </c>
      <c r="N368">
        <v>1011</v>
      </c>
      <c r="O368" t="s">
        <v>341</v>
      </c>
      <c r="P368" t="s">
        <v>341</v>
      </c>
      <c r="Q368">
        <v>1</v>
      </c>
      <c r="X368">
        <v>2.4</v>
      </c>
      <c r="Y368">
        <v>0</v>
      </c>
      <c r="Z368">
        <v>0.73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2.4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ROW(Source!A160)</f>
        <v>160</v>
      </c>
      <c r="B369">
        <v>80605779</v>
      </c>
      <c r="C369">
        <v>80605712</v>
      </c>
      <c r="D369">
        <v>79264506</v>
      </c>
      <c r="E369">
        <v>1</v>
      </c>
      <c r="F369">
        <v>1</v>
      </c>
      <c r="G369">
        <v>1080</v>
      </c>
      <c r="H369">
        <v>2</v>
      </c>
      <c r="I369" t="s">
        <v>398</v>
      </c>
      <c r="J369" t="s">
        <v>399</v>
      </c>
      <c r="K369" t="s">
        <v>400</v>
      </c>
      <c r="L369">
        <v>1368</v>
      </c>
      <c r="N369">
        <v>1011</v>
      </c>
      <c r="O369" t="s">
        <v>341</v>
      </c>
      <c r="P369" t="s">
        <v>341</v>
      </c>
      <c r="Q369">
        <v>1</v>
      </c>
      <c r="X369">
        <v>2.4</v>
      </c>
      <c r="Y369">
        <v>0</v>
      </c>
      <c r="Z369">
        <v>4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2.4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ROW(Source!A160)</f>
        <v>160</v>
      </c>
      <c r="B370">
        <v>80605780</v>
      </c>
      <c r="C370">
        <v>80605712</v>
      </c>
      <c r="D370">
        <v>79233654</v>
      </c>
      <c r="E370">
        <v>1</v>
      </c>
      <c r="F370">
        <v>1</v>
      </c>
      <c r="G370">
        <v>1080</v>
      </c>
      <c r="H370">
        <v>3</v>
      </c>
      <c r="I370" t="s">
        <v>370</v>
      </c>
      <c r="J370" t="s">
        <v>371</v>
      </c>
      <c r="K370" t="s">
        <v>372</v>
      </c>
      <c r="L370">
        <v>1348</v>
      </c>
      <c r="N370">
        <v>1009</v>
      </c>
      <c r="O370" t="s">
        <v>67</v>
      </c>
      <c r="P370" t="s">
        <v>67</v>
      </c>
      <c r="Q370">
        <v>1000</v>
      </c>
      <c r="X370">
        <v>6.0000000000000002E-5</v>
      </c>
      <c r="Y370">
        <v>11233.62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6.0000000000000002E-5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ROW(Source!A160)</f>
        <v>160</v>
      </c>
      <c r="B371">
        <v>80605781</v>
      </c>
      <c r="C371">
        <v>80605712</v>
      </c>
      <c r="D371">
        <v>79240165</v>
      </c>
      <c r="E371">
        <v>1</v>
      </c>
      <c r="F371">
        <v>1</v>
      </c>
      <c r="G371">
        <v>1080</v>
      </c>
      <c r="H371">
        <v>3</v>
      </c>
      <c r="I371" t="s">
        <v>379</v>
      </c>
      <c r="J371" t="s">
        <v>380</v>
      </c>
      <c r="K371" t="s">
        <v>381</v>
      </c>
      <c r="L371">
        <v>1346</v>
      </c>
      <c r="N371">
        <v>1009</v>
      </c>
      <c r="O371" t="s">
        <v>37</v>
      </c>
      <c r="P371" t="s">
        <v>37</v>
      </c>
      <c r="Q371">
        <v>1</v>
      </c>
      <c r="X371">
        <v>0.8</v>
      </c>
      <c r="Y371">
        <v>25.8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0.8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ROW(Source!A160)</f>
        <v>160</v>
      </c>
      <c r="B372">
        <v>80605782</v>
      </c>
      <c r="C372">
        <v>80605712</v>
      </c>
      <c r="D372">
        <v>79233933</v>
      </c>
      <c r="E372">
        <v>1</v>
      </c>
      <c r="F372">
        <v>1</v>
      </c>
      <c r="G372">
        <v>1080</v>
      </c>
      <c r="H372">
        <v>3</v>
      </c>
      <c r="I372" t="s">
        <v>382</v>
      </c>
      <c r="J372" t="s">
        <v>383</v>
      </c>
      <c r="K372" t="s">
        <v>384</v>
      </c>
      <c r="L372">
        <v>1348</v>
      </c>
      <c r="N372">
        <v>1009</v>
      </c>
      <c r="O372" t="s">
        <v>67</v>
      </c>
      <c r="P372" t="s">
        <v>67</v>
      </c>
      <c r="Q372">
        <v>1000</v>
      </c>
      <c r="X372">
        <v>5.0000000000000001E-4</v>
      </c>
      <c r="Y372">
        <v>60960.43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5.0000000000000001E-4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ROW(Source!A160)</f>
        <v>160</v>
      </c>
      <c r="B373">
        <v>80605783</v>
      </c>
      <c r="C373">
        <v>80605712</v>
      </c>
      <c r="D373">
        <v>79233956</v>
      </c>
      <c r="E373">
        <v>1</v>
      </c>
      <c r="F373">
        <v>1</v>
      </c>
      <c r="G373">
        <v>1080</v>
      </c>
      <c r="H373">
        <v>3</v>
      </c>
      <c r="I373" t="s">
        <v>385</v>
      </c>
      <c r="J373" t="s">
        <v>386</v>
      </c>
      <c r="K373" t="s">
        <v>387</v>
      </c>
      <c r="L373">
        <v>1348</v>
      </c>
      <c r="N373">
        <v>1009</v>
      </c>
      <c r="O373" t="s">
        <v>67</v>
      </c>
      <c r="P373" t="s">
        <v>67</v>
      </c>
      <c r="Q373">
        <v>1000</v>
      </c>
      <c r="X373">
        <v>4.0000000000000003E-5</v>
      </c>
      <c r="Y373">
        <v>7973.67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4.0000000000000003E-5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ROW(Source!A160)</f>
        <v>160</v>
      </c>
      <c r="B374">
        <v>80605784</v>
      </c>
      <c r="C374">
        <v>80605712</v>
      </c>
      <c r="D374">
        <v>79257206</v>
      </c>
      <c r="E374">
        <v>1</v>
      </c>
      <c r="F374">
        <v>1</v>
      </c>
      <c r="G374">
        <v>1080</v>
      </c>
      <c r="H374">
        <v>3</v>
      </c>
      <c r="I374" t="s">
        <v>388</v>
      </c>
      <c r="J374" t="s">
        <v>389</v>
      </c>
      <c r="K374" t="s">
        <v>390</v>
      </c>
      <c r="L374">
        <v>1356</v>
      </c>
      <c r="N374">
        <v>1010</v>
      </c>
      <c r="O374" t="s">
        <v>391</v>
      </c>
      <c r="P374" t="s">
        <v>391</v>
      </c>
      <c r="Q374">
        <v>1000</v>
      </c>
      <c r="X374">
        <v>4.0000000000000001E-3</v>
      </c>
      <c r="Y374">
        <v>226.66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4.0000000000000001E-3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ROW(Source!A160)</f>
        <v>160</v>
      </c>
      <c r="B375">
        <v>80605785</v>
      </c>
      <c r="C375">
        <v>80605712</v>
      </c>
      <c r="D375">
        <v>79256867</v>
      </c>
      <c r="E375">
        <v>1</v>
      </c>
      <c r="F375">
        <v>1</v>
      </c>
      <c r="G375">
        <v>1080</v>
      </c>
      <c r="H375">
        <v>3</v>
      </c>
      <c r="I375" t="s">
        <v>392</v>
      </c>
      <c r="J375" t="s">
        <v>393</v>
      </c>
      <c r="K375" t="s">
        <v>394</v>
      </c>
      <c r="L375">
        <v>1301</v>
      </c>
      <c r="N375">
        <v>1003</v>
      </c>
      <c r="O375" t="s">
        <v>189</v>
      </c>
      <c r="P375" t="s">
        <v>189</v>
      </c>
      <c r="Q375">
        <v>1</v>
      </c>
      <c r="X375">
        <v>0.96</v>
      </c>
      <c r="Y375">
        <v>0.7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0.96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ROW(Source!A160)</f>
        <v>160</v>
      </c>
      <c r="B376">
        <v>80605786</v>
      </c>
      <c r="C376">
        <v>80605712</v>
      </c>
      <c r="D376">
        <v>79256869</v>
      </c>
      <c r="E376">
        <v>1</v>
      </c>
      <c r="F376">
        <v>1</v>
      </c>
      <c r="G376">
        <v>1080</v>
      </c>
      <c r="H376">
        <v>3</v>
      </c>
      <c r="I376" t="s">
        <v>395</v>
      </c>
      <c r="J376" t="s">
        <v>396</v>
      </c>
      <c r="K376" t="s">
        <v>397</v>
      </c>
      <c r="L376">
        <v>1356</v>
      </c>
      <c r="N376">
        <v>1010</v>
      </c>
      <c r="O376" t="s">
        <v>391</v>
      </c>
      <c r="P376" t="s">
        <v>391</v>
      </c>
      <c r="Q376">
        <v>1000</v>
      </c>
      <c r="X376">
        <v>8.3199999999999993E-3</v>
      </c>
      <c r="Y376">
        <v>6.44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8.3199999999999993E-3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ROW(Source!A160)</f>
        <v>160</v>
      </c>
      <c r="B377">
        <v>80605787</v>
      </c>
      <c r="C377">
        <v>80605712</v>
      </c>
      <c r="D377">
        <v>79206425</v>
      </c>
      <c r="E377">
        <v>1080</v>
      </c>
      <c r="F377">
        <v>1</v>
      </c>
      <c r="G377">
        <v>1080</v>
      </c>
      <c r="H377">
        <v>3</v>
      </c>
      <c r="I377" t="s">
        <v>554</v>
      </c>
      <c r="J377" t="s">
        <v>3</v>
      </c>
      <c r="K377" t="s">
        <v>555</v>
      </c>
      <c r="L377">
        <v>1303</v>
      </c>
      <c r="N377">
        <v>1003</v>
      </c>
      <c r="O377" t="s">
        <v>556</v>
      </c>
      <c r="P377" t="s">
        <v>556</v>
      </c>
      <c r="Q377">
        <v>1000</v>
      </c>
      <c r="X377">
        <v>0.10199999999999999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0.10199999999999999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ROW(Source!A160)</f>
        <v>160</v>
      </c>
      <c r="B378">
        <v>80605788</v>
      </c>
      <c r="C378">
        <v>80605712</v>
      </c>
      <c r="D378">
        <v>79211387</v>
      </c>
      <c r="E378">
        <v>1080</v>
      </c>
      <c r="F378">
        <v>1</v>
      </c>
      <c r="G378">
        <v>1080</v>
      </c>
      <c r="H378">
        <v>3</v>
      </c>
      <c r="I378" t="s">
        <v>557</v>
      </c>
      <c r="J378" t="s">
        <v>3</v>
      </c>
      <c r="K378" t="s">
        <v>558</v>
      </c>
      <c r="L378">
        <v>1354</v>
      </c>
      <c r="N378">
        <v>1010</v>
      </c>
      <c r="O378" t="s">
        <v>193</v>
      </c>
      <c r="P378" t="s">
        <v>193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ROW(Source!A161)</f>
        <v>161</v>
      </c>
      <c r="B379">
        <v>80605853</v>
      </c>
      <c r="C379">
        <v>80605789</v>
      </c>
      <c r="D379">
        <v>79190968</v>
      </c>
      <c r="E379">
        <v>1080</v>
      </c>
      <c r="F379">
        <v>1</v>
      </c>
      <c r="G379">
        <v>1080</v>
      </c>
      <c r="H379">
        <v>1</v>
      </c>
      <c r="I379" t="s">
        <v>335</v>
      </c>
      <c r="J379" t="s">
        <v>3</v>
      </c>
      <c r="K379" t="s">
        <v>336</v>
      </c>
      <c r="L379">
        <v>1191</v>
      </c>
      <c r="N379">
        <v>1013</v>
      </c>
      <c r="O379" t="s">
        <v>337</v>
      </c>
      <c r="P379" t="s">
        <v>337</v>
      </c>
      <c r="Q379">
        <v>1</v>
      </c>
      <c r="X379">
        <v>11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11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ROW(Source!A161)</f>
        <v>161</v>
      </c>
      <c r="B380">
        <v>80605854</v>
      </c>
      <c r="C380">
        <v>80605789</v>
      </c>
      <c r="D380">
        <v>79265141</v>
      </c>
      <c r="E380">
        <v>1</v>
      </c>
      <c r="F380">
        <v>1</v>
      </c>
      <c r="G380">
        <v>1080</v>
      </c>
      <c r="H380">
        <v>2</v>
      </c>
      <c r="I380" t="s">
        <v>345</v>
      </c>
      <c r="J380" t="s">
        <v>346</v>
      </c>
      <c r="K380" t="s">
        <v>347</v>
      </c>
      <c r="L380">
        <v>1368</v>
      </c>
      <c r="N380">
        <v>1011</v>
      </c>
      <c r="O380" t="s">
        <v>341</v>
      </c>
      <c r="P380" t="s">
        <v>341</v>
      </c>
      <c r="Q380">
        <v>1</v>
      </c>
      <c r="X380">
        <v>1.48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1.48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ROW(Source!A161)</f>
        <v>161</v>
      </c>
      <c r="B381">
        <v>80605855</v>
      </c>
      <c r="C381">
        <v>80605789</v>
      </c>
      <c r="D381">
        <v>79264470</v>
      </c>
      <c r="E381">
        <v>1</v>
      </c>
      <c r="F381">
        <v>1</v>
      </c>
      <c r="G381">
        <v>1080</v>
      </c>
      <c r="H381">
        <v>2</v>
      </c>
      <c r="I381" t="s">
        <v>376</v>
      </c>
      <c r="J381" t="s">
        <v>377</v>
      </c>
      <c r="K381" t="s">
        <v>378</v>
      </c>
      <c r="L381">
        <v>1368</v>
      </c>
      <c r="N381">
        <v>1011</v>
      </c>
      <c r="O381" t="s">
        <v>341</v>
      </c>
      <c r="P381" t="s">
        <v>341</v>
      </c>
      <c r="Q381">
        <v>1</v>
      </c>
      <c r="X381">
        <v>2.4</v>
      </c>
      <c r="Y381">
        <v>0</v>
      </c>
      <c r="Z381">
        <v>0.73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2.4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ROW(Source!A161)</f>
        <v>161</v>
      </c>
      <c r="B382">
        <v>80605856</v>
      </c>
      <c r="C382">
        <v>80605789</v>
      </c>
      <c r="D382">
        <v>79264506</v>
      </c>
      <c r="E382">
        <v>1</v>
      </c>
      <c r="F382">
        <v>1</v>
      </c>
      <c r="G382">
        <v>1080</v>
      </c>
      <c r="H382">
        <v>2</v>
      </c>
      <c r="I382" t="s">
        <v>398</v>
      </c>
      <c r="J382" t="s">
        <v>399</v>
      </c>
      <c r="K382" t="s">
        <v>400</v>
      </c>
      <c r="L382">
        <v>1368</v>
      </c>
      <c r="N382">
        <v>1011</v>
      </c>
      <c r="O382" t="s">
        <v>341</v>
      </c>
      <c r="P382" t="s">
        <v>341</v>
      </c>
      <c r="Q382">
        <v>1</v>
      </c>
      <c r="X382">
        <v>2.4</v>
      </c>
      <c r="Y382">
        <v>0</v>
      </c>
      <c r="Z382">
        <v>4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2.4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ROW(Source!A161)</f>
        <v>161</v>
      </c>
      <c r="B383">
        <v>80605857</v>
      </c>
      <c r="C383">
        <v>80605789</v>
      </c>
      <c r="D383">
        <v>79233654</v>
      </c>
      <c r="E383">
        <v>1</v>
      </c>
      <c r="F383">
        <v>1</v>
      </c>
      <c r="G383">
        <v>1080</v>
      </c>
      <c r="H383">
        <v>3</v>
      </c>
      <c r="I383" t="s">
        <v>370</v>
      </c>
      <c r="J383" t="s">
        <v>371</v>
      </c>
      <c r="K383" t="s">
        <v>372</v>
      </c>
      <c r="L383">
        <v>1348</v>
      </c>
      <c r="N383">
        <v>1009</v>
      </c>
      <c r="O383" t="s">
        <v>67</v>
      </c>
      <c r="P383" t="s">
        <v>67</v>
      </c>
      <c r="Q383">
        <v>1000</v>
      </c>
      <c r="X383">
        <v>6.0000000000000002E-5</v>
      </c>
      <c r="Y383">
        <v>11233.62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6.0000000000000002E-5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ROW(Source!A161)</f>
        <v>161</v>
      </c>
      <c r="B384">
        <v>80605858</v>
      </c>
      <c r="C384">
        <v>80605789</v>
      </c>
      <c r="D384">
        <v>79240165</v>
      </c>
      <c r="E384">
        <v>1</v>
      </c>
      <c r="F384">
        <v>1</v>
      </c>
      <c r="G384">
        <v>1080</v>
      </c>
      <c r="H384">
        <v>3</v>
      </c>
      <c r="I384" t="s">
        <v>379</v>
      </c>
      <c r="J384" t="s">
        <v>380</v>
      </c>
      <c r="K384" t="s">
        <v>381</v>
      </c>
      <c r="L384">
        <v>1346</v>
      </c>
      <c r="N384">
        <v>1009</v>
      </c>
      <c r="O384" t="s">
        <v>37</v>
      </c>
      <c r="P384" t="s">
        <v>37</v>
      </c>
      <c r="Q384">
        <v>1</v>
      </c>
      <c r="X384">
        <v>0.8</v>
      </c>
      <c r="Y384">
        <v>25.8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0.8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ROW(Source!A161)</f>
        <v>161</v>
      </c>
      <c r="B385">
        <v>80605859</v>
      </c>
      <c r="C385">
        <v>80605789</v>
      </c>
      <c r="D385">
        <v>79233933</v>
      </c>
      <c r="E385">
        <v>1</v>
      </c>
      <c r="F385">
        <v>1</v>
      </c>
      <c r="G385">
        <v>1080</v>
      </c>
      <c r="H385">
        <v>3</v>
      </c>
      <c r="I385" t="s">
        <v>382</v>
      </c>
      <c r="J385" t="s">
        <v>383</v>
      </c>
      <c r="K385" t="s">
        <v>384</v>
      </c>
      <c r="L385">
        <v>1348</v>
      </c>
      <c r="N385">
        <v>1009</v>
      </c>
      <c r="O385" t="s">
        <v>67</v>
      </c>
      <c r="P385" t="s">
        <v>67</v>
      </c>
      <c r="Q385">
        <v>1000</v>
      </c>
      <c r="X385">
        <v>5.0000000000000001E-4</v>
      </c>
      <c r="Y385">
        <v>60960.43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5.0000000000000001E-4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ROW(Source!A161)</f>
        <v>161</v>
      </c>
      <c r="B386">
        <v>80605860</v>
      </c>
      <c r="C386">
        <v>80605789</v>
      </c>
      <c r="D386">
        <v>79233956</v>
      </c>
      <c r="E386">
        <v>1</v>
      </c>
      <c r="F386">
        <v>1</v>
      </c>
      <c r="G386">
        <v>1080</v>
      </c>
      <c r="H386">
        <v>3</v>
      </c>
      <c r="I386" t="s">
        <v>385</v>
      </c>
      <c r="J386" t="s">
        <v>386</v>
      </c>
      <c r="K386" t="s">
        <v>387</v>
      </c>
      <c r="L386">
        <v>1348</v>
      </c>
      <c r="N386">
        <v>1009</v>
      </c>
      <c r="O386" t="s">
        <v>67</v>
      </c>
      <c r="P386" t="s">
        <v>67</v>
      </c>
      <c r="Q386">
        <v>1000</v>
      </c>
      <c r="X386">
        <v>4.0000000000000003E-5</v>
      </c>
      <c r="Y386">
        <v>7973.67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4.0000000000000003E-5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ROW(Source!A161)</f>
        <v>161</v>
      </c>
      <c r="B387">
        <v>80605861</v>
      </c>
      <c r="C387">
        <v>80605789</v>
      </c>
      <c r="D387">
        <v>79257206</v>
      </c>
      <c r="E387">
        <v>1</v>
      </c>
      <c r="F387">
        <v>1</v>
      </c>
      <c r="G387">
        <v>1080</v>
      </c>
      <c r="H387">
        <v>3</v>
      </c>
      <c r="I387" t="s">
        <v>388</v>
      </c>
      <c r="J387" t="s">
        <v>389</v>
      </c>
      <c r="K387" t="s">
        <v>390</v>
      </c>
      <c r="L387">
        <v>1356</v>
      </c>
      <c r="N387">
        <v>1010</v>
      </c>
      <c r="O387" t="s">
        <v>391</v>
      </c>
      <c r="P387" t="s">
        <v>391</v>
      </c>
      <c r="Q387">
        <v>1000</v>
      </c>
      <c r="X387">
        <v>4.0000000000000001E-3</v>
      </c>
      <c r="Y387">
        <v>226.66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4.0000000000000001E-3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ROW(Source!A161)</f>
        <v>161</v>
      </c>
      <c r="B388">
        <v>80605862</v>
      </c>
      <c r="C388">
        <v>80605789</v>
      </c>
      <c r="D388">
        <v>79256867</v>
      </c>
      <c r="E388">
        <v>1</v>
      </c>
      <c r="F388">
        <v>1</v>
      </c>
      <c r="G388">
        <v>1080</v>
      </c>
      <c r="H388">
        <v>3</v>
      </c>
      <c r="I388" t="s">
        <v>392</v>
      </c>
      <c r="J388" t="s">
        <v>393</v>
      </c>
      <c r="K388" t="s">
        <v>394</v>
      </c>
      <c r="L388">
        <v>1301</v>
      </c>
      <c r="N388">
        <v>1003</v>
      </c>
      <c r="O388" t="s">
        <v>189</v>
      </c>
      <c r="P388" t="s">
        <v>189</v>
      </c>
      <c r="Q388">
        <v>1</v>
      </c>
      <c r="X388">
        <v>0.96</v>
      </c>
      <c r="Y388">
        <v>0.7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0.96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ROW(Source!A161)</f>
        <v>161</v>
      </c>
      <c r="B389">
        <v>80605863</v>
      </c>
      <c r="C389">
        <v>80605789</v>
      </c>
      <c r="D389">
        <v>79256869</v>
      </c>
      <c r="E389">
        <v>1</v>
      </c>
      <c r="F389">
        <v>1</v>
      </c>
      <c r="G389">
        <v>1080</v>
      </c>
      <c r="H389">
        <v>3</v>
      </c>
      <c r="I389" t="s">
        <v>395</v>
      </c>
      <c r="J389" t="s">
        <v>396</v>
      </c>
      <c r="K389" t="s">
        <v>397</v>
      </c>
      <c r="L389">
        <v>1356</v>
      </c>
      <c r="N389">
        <v>1010</v>
      </c>
      <c r="O389" t="s">
        <v>391</v>
      </c>
      <c r="P389" t="s">
        <v>391</v>
      </c>
      <c r="Q389">
        <v>1000</v>
      </c>
      <c r="X389">
        <v>8.3199999999999993E-3</v>
      </c>
      <c r="Y389">
        <v>6.44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8.3199999999999993E-3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ROW(Source!A161)</f>
        <v>161</v>
      </c>
      <c r="B390">
        <v>80605864</v>
      </c>
      <c r="C390">
        <v>80605789</v>
      </c>
      <c r="D390">
        <v>79206425</v>
      </c>
      <c r="E390">
        <v>1080</v>
      </c>
      <c r="F390">
        <v>1</v>
      </c>
      <c r="G390">
        <v>1080</v>
      </c>
      <c r="H390">
        <v>3</v>
      </c>
      <c r="I390" t="s">
        <v>554</v>
      </c>
      <c r="J390" t="s">
        <v>3</v>
      </c>
      <c r="K390" t="s">
        <v>555</v>
      </c>
      <c r="L390">
        <v>1303</v>
      </c>
      <c r="N390">
        <v>1003</v>
      </c>
      <c r="O390" t="s">
        <v>556</v>
      </c>
      <c r="P390" t="s">
        <v>556</v>
      </c>
      <c r="Q390">
        <v>1000</v>
      </c>
      <c r="X390">
        <v>0.10199999999999999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0.10199999999999999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ROW(Source!A161)</f>
        <v>161</v>
      </c>
      <c r="B391">
        <v>80605865</v>
      </c>
      <c r="C391">
        <v>80605789</v>
      </c>
      <c r="D391">
        <v>79211387</v>
      </c>
      <c r="E391">
        <v>1080</v>
      </c>
      <c r="F391">
        <v>1</v>
      </c>
      <c r="G391">
        <v>1080</v>
      </c>
      <c r="H391">
        <v>3</v>
      </c>
      <c r="I391" t="s">
        <v>557</v>
      </c>
      <c r="J391" t="s">
        <v>3</v>
      </c>
      <c r="K391" t="s">
        <v>558</v>
      </c>
      <c r="L391">
        <v>1354</v>
      </c>
      <c r="N391">
        <v>1010</v>
      </c>
      <c r="O391" t="s">
        <v>193</v>
      </c>
      <c r="P391" t="s">
        <v>193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ROW(Source!A162)</f>
        <v>162</v>
      </c>
      <c r="B392">
        <v>80605853</v>
      </c>
      <c r="C392">
        <v>80605789</v>
      </c>
      <c r="D392">
        <v>79190968</v>
      </c>
      <c r="E392">
        <v>1080</v>
      </c>
      <c r="F392">
        <v>1</v>
      </c>
      <c r="G392">
        <v>1080</v>
      </c>
      <c r="H392">
        <v>1</v>
      </c>
      <c r="I392" t="s">
        <v>335</v>
      </c>
      <c r="J392" t="s">
        <v>3</v>
      </c>
      <c r="K392" t="s">
        <v>336</v>
      </c>
      <c r="L392">
        <v>1191</v>
      </c>
      <c r="N392">
        <v>1013</v>
      </c>
      <c r="O392" t="s">
        <v>337</v>
      </c>
      <c r="P392" t="s">
        <v>337</v>
      </c>
      <c r="Q392">
        <v>1</v>
      </c>
      <c r="X392">
        <v>11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11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ROW(Source!A162)</f>
        <v>162</v>
      </c>
      <c r="B393">
        <v>80605854</v>
      </c>
      <c r="C393">
        <v>80605789</v>
      </c>
      <c r="D393">
        <v>79265141</v>
      </c>
      <c r="E393">
        <v>1</v>
      </c>
      <c r="F393">
        <v>1</v>
      </c>
      <c r="G393">
        <v>1080</v>
      </c>
      <c r="H393">
        <v>2</v>
      </c>
      <c r="I393" t="s">
        <v>345</v>
      </c>
      <c r="J393" t="s">
        <v>346</v>
      </c>
      <c r="K393" t="s">
        <v>347</v>
      </c>
      <c r="L393">
        <v>1368</v>
      </c>
      <c r="N393">
        <v>1011</v>
      </c>
      <c r="O393" t="s">
        <v>341</v>
      </c>
      <c r="P393" t="s">
        <v>341</v>
      </c>
      <c r="Q393">
        <v>1</v>
      </c>
      <c r="X393">
        <v>1.48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1.48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ROW(Source!A162)</f>
        <v>162</v>
      </c>
      <c r="B394">
        <v>80605855</v>
      </c>
      <c r="C394">
        <v>80605789</v>
      </c>
      <c r="D394">
        <v>79264470</v>
      </c>
      <c r="E394">
        <v>1</v>
      </c>
      <c r="F394">
        <v>1</v>
      </c>
      <c r="G394">
        <v>1080</v>
      </c>
      <c r="H394">
        <v>2</v>
      </c>
      <c r="I394" t="s">
        <v>376</v>
      </c>
      <c r="J394" t="s">
        <v>377</v>
      </c>
      <c r="K394" t="s">
        <v>378</v>
      </c>
      <c r="L394">
        <v>1368</v>
      </c>
      <c r="N394">
        <v>1011</v>
      </c>
      <c r="O394" t="s">
        <v>341</v>
      </c>
      <c r="P394" t="s">
        <v>341</v>
      </c>
      <c r="Q394">
        <v>1</v>
      </c>
      <c r="X394">
        <v>2.4</v>
      </c>
      <c r="Y394">
        <v>0</v>
      </c>
      <c r="Z394">
        <v>0.73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2.4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ROW(Source!A162)</f>
        <v>162</v>
      </c>
      <c r="B395">
        <v>80605856</v>
      </c>
      <c r="C395">
        <v>80605789</v>
      </c>
      <c r="D395">
        <v>79264506</v>
      </c>
      <c r="E395">
        <v>1</v>
      </c>
      <c r="F395">
        <v>1</v>
      </c>
      <c r="G395">
        <v>1080</v>
      </c>
      <c r="H395">
        <v>2</v>
      </c>
      <c r="I395" t="s">
        <v>398</v>
      </c>
      <c r="J395" t="s">
        <v>399</v>
      </c>
      <c r="K395" t="s">
        <v>400</v>
      </c>
      <c r="L395">
        <v>1368</v>
      </c>
      <c r="N395">
        <v>1011</v>
      </c>
      <c r="O395" t="s">
        <v>341</v>
      </c>
      <c r="P395" t="s">
        <v>341</v>
      </c>
      <c r="Q395">
        <v>1</v>
      </c>
      <c r="X395">
        <v>2.4</v>
      </c>
      <c r="Y395">
        <v>0</v>
      </c>
      <c r="Z395">
        <v>4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2.4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ROW(Source!A162)</f>
        <v>162</v>
      </c>
      <c r="B396">
        <v>80605857</v>
      </c>
      <c r="C396">
        <v>80605789</v>
      </c>
      <c r="D396">
        <v>79233654</v>
      </c>
      <c r="E396">
        <v>1</v>
      </c>
      <c r="F396">
        <v>1</v>
      </c>
      <c r="G396">
        <v>1080</v>
      </c>
      <c r="H396">
        <v>3</v>
      </c>
      <c r="I396" t="s">
        <v>370</v>
      </c>
      <c r="J396" t="s">
        <v>371</v>
      </c>
      <c r="K396" t="s">
        <v>372</v>
      </c>
      <c r="L396">
        <v>1348</v>
      </c>
      <c r="N396">
        <v>1009</v>
      </c>
      <c r="O396" t="s">
        <v>67</v>
      </c>
      <c r="P396" t="s">
        <v>67</v>
      </c>
      <c r="Q396">
        <v>1000</v>
      </c>
      <c r="X396">
        <v>6.0000000000000002E-5</v>
      </c>
      <c r="Y396">
        <v>11233.62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6.0000000000000002E-5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ROW(Source!A162)</f>
        <v>162</v>
      </c>
      <c r="B397">
        <v>80605858</v>
      </c>
      <c r="C397">
        <v>80605789</v>
      </c>
      <c r="D397">
        <v>79240165</v>
      </c>
      <c r="E397">
        <v>1</v>
      </c>
      <c r="F397">
        <v>1</v>
      </c>
      <c r="G397">
        <v>1080</v>
      </c>
      <c r="H397">
        <v>3</v>
      </c>
      <c r="I397" t="s">
        <v>379</v>
      </c>
      <c r="J397" t="s">
        <v>380</v>
      </c>
      <c r="K397" t="s">
        <v>381</v>
      </c>
      <c r="L397">
        <v>1346</v>
      </c>
      <c r="N397">
        <v>1009</v>
      </c>
      <c r="O397" t="s">
        <v>37</v>
      </c>
      <c r="P397" t="s">
        <v>37</v>
      </c>
      <c r="Q397">
        <v>1</v>
      </c>
      <c r="X397">
        <v>0.8</v>
      </c>
      <c r="Y397">
        <v>25.8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ROW(Source!A162)</f>
        <v>162</v>
      </c>
      <c r="B398">
        <v>80605859</v>
      </c>
      <c r="C398">
        <v>80605789</v>
      </c>
      <c r="D398">
        <v>79233933</v>
      </c>
      <c r="E398">
        <v>1</v>
      </c>
      <c r="F398">
        <v>1</v>
      </c>
      <c r="G398">
        <v>1080</v>
      </c>
      <c r="H398">
        <v>3</v>
      </c>
      <c r="I398" t="s">
        <v>382</v>
      </c>
      <c r="J398" t="s">
        <v>383</v>
      </c>
      <c r="K398" t="s">
        <v>384</v>
      </c>
      <c r="L398">
        <v>1348</v>
      </c>
      <c r="N398">
        <v>1009</v>
      </c>
      <c r="O398" t="s">
        <v>67</v>
      </c>
      <c r="P398" t="s">
        <v>67</v>
      </c>
      <c r="Q398">
        <v>1000</v>
      </c>
      <c r="X398">
        <v>5.0000000000000001E-4</v>
      </c>
      <c r="Y398">
        <v>60960.43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5.0000000000000001E-4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ROW(Source!A162)</f>
        <v>162</v>
      </c>
      <c r="B399">
        <v>80605860</v>
      </c>
      <c r="C399">
        <v>80605789</v>
      </c>
      <c r="D399">
        <v>79233956</v>
      </c>
      <c r="E399">
        <v>1</v>
      </c>
      <c r="F399">
        <v>1</v>
      </c>
      <c r="G399">
        <v>1080</v>
      </c>
      <c r="H399">
        <v>3</v>
      </c>
      <c r="I399" t="s">
        <v>385</v>
      </c>
      <c r="J399" t="s">
        <v>386</v>
      </c>
      <c r="K399" t="s">
        <v>387</v>
      </c>
      <c r="L399">
        <v>1348</v>
      </c>
      <c r="N399">
        <v>1009</v>
      </c>
      <c r="O399" t="s">
        <v>67</v>
      </c>
      <c r="P399" t="s">
        <v>67</v>
      </c>
      <c r="Q399">
        <v>1000</v>
      </c>
      <c r="X399">
        <v>4.0000000000000003E-5</v>
      </c>
      <c r="Y399">
        <v>7973.67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4.0000000000000003E-5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ROW(Source!A162)</f>
        <v>162</v>
      </c>
      <c r="B400">
        <v>80605861</v>
      </c>
      <c r="C400">
        <v>80605789</v>
      </c>
      <c r="D400">
        <v>79257206</v>
      </c>
      <c r="E400">
        <v>1</v>
      </c>
      <c r="F400">
        <v>1</v>
      </c>
      <c r="G400">
        <v>1080</v>
      </c>
      <c r="H400">
        <v>3</v>
      </c>
      <c r="I400" t="s">
        <v>388</v>
      </c>
      <c r="J400" t="s">
        <v>389</v>
      </c>
      <c r="K400" t="s">
        <v>390</v>
      </c>
      <c r="L400">
        <v>1356</v>
      </c>
      <c r="N400">
        <v>1010</v>
      </c>
      <c r="O400" t="s">
        <v>391</v>
      </c>
      <c r="P400" t="s">
        <v>391</v>
      </c>
      <c r="Q400">
        <v>1000</v>
      </c>
      <c r="X400">
        <v>4.0000000000000001E-3</v>
      </c>
      <c r="Y400">
        <v>226.66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4.0000000000000001E-3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ROW(Source!A162)</f>
        <v>162</v>
      </c>
      <c r="B401">
        <v>80605862</v>
      </c>
      <c r="C401">
        <v>80605789</v>
      </c>
      <c r="D401">
        <v>79256867</v>
      </c>
      <c r="E401">
        <v>1</v>
      </c>
      <c r="F401">
        <v>1</v>
      </c>
      <c r="G401">
        <v>1080</v>
      </c>
      <c r="H401">
        <v>3</v>
      </c>
      <c r="I401" t="s">
        <v>392</v>
      </c>
      <c r="J401" t="s">
        <v>393</v>
      </c>
      <c r="K401" t="s">
        <v>394</v>
      </c>
      <c r="L401">
        <v>1301</v>
      </c>
      <c r="N401">
        <v>1003</v>
      </c>
      <c r="O401" t="s">
        <v>189</v>
      </c>
      <c r="P401" t="s">
        <v>189</v>
      </c>
      <c r="Q401">
        <v>1</v>
      </c>
      <c r="X401">
        <v>0.96</v>
      </c>
      <c r="Y401">
        <v>0.7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0.96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ROW(Source!A162)</f>
        <v>162</v>
      </c>
      <c r="B402">
        <v>80605863</v>
      </c>
      <c r="C402">
        <v>80605789</v>
      </c>
      <c r="D402">
        <v>79256869</v>
      </c>
      <c r="E402">
        <v>1</v>
      </c>
      <c r="F402">
        <v>1</v>
      </c>
      <c r="G402">
        <v>1080</v>
      </c>
      <c r="H402">
        <v>3</v>
      </c>
      <c r="I402" t="s">
        <v>395</v>
      </c>
      <c r="J402" t="s">
        <v>396</v>
      </c>
      <c r="K402" t="s">
        <v>397</v>
      </c>
      <c r="L402">
        <v>1356</v>
      </c>
      <c r="N402">
        <v>1010</v>
      </c>
      <c r="O402" t="s">
        <v>391</v>
      </c>
      <c r="P402" t="s">
        <v>391</v>
      </c>
      <c r="Q402">
        <v>1000</v>
      </c>
      <c r="X402">
        <v>8.3199999999999993E-3</v>
      </c>
      <c r="Y402">
        <v>6.44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8.3199999999999993E-3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ROW(Source!A162)</f>
        <v>162</v>
      </c>
      <c r="B403">
        <v>80605864</v>
      </c>
      <c r="C403">
        <v>80605789</v>
      </c>
      <c r="D403">
        <v>79206425</v>
      </c>
      <c r="E403">
        <v>1080</v>
      </c>
      <c r="F403">
        <v>1</v>
      </c>
      <c r="G403">
        <v>1080</v>
      </c>
      <c r="H403">
        <v>3</v>
      </c>
      <c r="I403" t="s">
        <v>554</v>
      </c>
      <c r="J403" t="s">
        <v>3</v>
      </c>
      <c r="K403" t="s">
        <v>555</v>
      </c>
      <c r="L403">
        <v>1303</v>
      </c>
      <c r="N403">
        <v>1003</v>
      </c>
      <c r="O403" t="s">
        <v>556</v>
      </c>
      <c r="P403" t="s">
        <v>556</v>
      </c>
      <c r="Q403">
        <v>1000</v>
      </c>
      <c r="X403">
        <v>0.10199999999999999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0.10199999999999999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ROW(Source!A162)</f>
        <v>162</v>
      </c>
      <c r="B404">
        <v>80605865</v>
      </c>
      <c r="C404">
        <v>80605789</v>
      </c>
      <c r="D404">
        <v>79211387</v>
      </c>
      <c r="E404">
        <v>1080</v>
      </c>
      <c r="F404">
        <v>1</v>
      </c>
      <c r="G404">
        <v>1080</v>
      </c>
      <c r="H404">
        <v>3</v>
      </c>
      <c r="I404" t="s">
        <v>557</v>
      </c>
      <c r="J404" t="s">
        <v>3</v>
      </c>
      <c r="K404" t="s">
        <v>558</v>
      </c>
      <c r="L404">
        <v>1354</v>
      </c>
      <c r="N404">
        <v>1010</v>
      </c>
      <c r="O404" t="s">
        <v>193</v>
      </c>
      <c r="P404" t="s">
        <v>193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ROW(Source!A165)</f>
        <v>165</v>
      </c>
      <c r="B405">
        <v>80605931</v>
      </c>
      <c r="C405">
        <v>80605867</v>
      </c>
      <c r="D405">
        <v>79190968</v>
      </c>
      <c r="E405">
        <v>1080</v>
      </c>
      <c r="F405">
        <v>1</v>
      </c>
      <c r="G405">
        <v>1080</v>
      </c>
      <c r="H405">
        <v>1</v>
      </c>
      <c r="I405" t="s">
        <v>335</v>
      </c>
      <c r="J405" t="s">
        <v>3</v>
      </c>
      <c r="K405" t="s">
        <v>336</v>
      </c>
      <c r="L405">
        <v>1191</v>
      </c>
      <c r="N405">
        <v>1013</v>
      </c>
      <c r="O405" t="s">
        <v>337</v>
      </c>
      <c r="P405" t="s">
        <v>337</v>
      </c>
      <c r="Q405">
        <v>1</v>
      </c>
      <c r="X405">
        <v>11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11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ROW(Source!A165)</f>
        <v>165</v>
      </c>
      <c r="B406">
        <v>80605932</v>
      </c>
      <c r="C406">
        <v>80605867</v>
      </c>
      <c r="D406">
        <v>79265141</v>
      </c>
      <c r="E406">
        <v>1</v>
      </c>
      <c r="F406">
        <v>1</v>
      </c>
      <c r="G406">
        <v>1080</v>
      </c>
      <c r="H406">
        <v>2</v>
      </c>
      <c r="I406" t="s">
        <v>345</v>
      </c>
      <c r="J406" t="s">
        <v>346</v>
      </c>
      <c r="K406" t="s">
        <v>347</v>
      </c>
      <c r="L406">
        <v>1368</v>
      </c>
      <c r="N406">
        <v>1011</v>
      </c>
      <c r="O406" t="s">
        <v>341</v>
      </c>
      <c r="P406" t="s">
        <v>341</v>
      </c>
      <c r="Q406">
        <v>1</v>
      </c>
      <c r="X406">
        <v>1.48</v>
      </c>
      <c r="Y406">
        <v>0</v>
      </c>
      <c r="Z406">
        <v>83.1</v>
      </c>
      <c r="AA406">
        <v>12.62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1.48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ROW(Source!A165)</f>
        <v>165</v>
      </c>
      <c r="B407">
        <v>80605933</v>
      </c>
      <c r="C407">
        <v>80605867</v>
      </c>
      <c r="D407">
        <v>79264470</v>
      </c>
      <c r="E407">
        <v>1</v>
      </c>
      <c r="F407">
        <v>1</v>
      </c>
      <c r="G407">
        <v>1080</v>
      </c>
      <c r="H407">
        <v>2</v>
      </c>
      <c r="I407" t="s">
        <v>376</v>
      </c>
      <c r="J407" t="s">
        <v>377</v>
      </c>
      <c r="K407" t="s">
        <v>378</v>
      </c>
      <c r="L407">
        <v>1368</v>
      </c>
      <c r="N407">
        <v>1011</v>
      </c>
      <c r="O407" t="s">
        <v>341</v>
      </c>
      <c r="P407" t="s">
        <v>341</v>
      </c>
      <c r="Q407">
        <v>1</v>
      </c>
      <c r="X407">
        <v>2.4</v>
      </c>
      <c r="Y407">
        <v>0</v>
      </c>
      <c r="Z407">
        <v>0.73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2.4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ROW(Source!A165)</f>
        <v>165</v>
      </c>
      <c r="B408">
        <v>80605934</v>
      </c>
      <c r="C408">
        <v>80605867</v>
      </c>
      <c r="D408">
        <v>79264506</v>
      </c>
      <c r="E408">
        <v>1</v>
      </c>
      <c r="F408">
        <v>1</v>
      </c>
      <c r="G408">
        <v>1080</v>
      </c>
      <c r="H408">
        <v>2</v>
      </c>
      <c r="I408" t="s">
        <v>398</v>
      </c>
      <c r="J408" t="s">
        <v>399</v>
      </c>
      <c r="K408" t="s">
        <v>400</v>
      </c>
      <c r="L408">
        <v>1368</v>
      </c>
      <c r="N408">
        <v>1011</v>
      </c>
      <c r="O408" t="s">
        <v>341</v>
      </c>
      <c r="P408" t="s">
        <v>341</v>
      </c>
      <c r="Q408">
        <v>1</v>
      </c>
      <c r="X408">
        <v>2.4</v>
      </c>
      <c r="Y408">
        <v>0</v>
      </c>
      <c r="Z408">
        <v>4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2.4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ROW(Source!A165)</f>
        <v>165</v>
      </c>
      <c r="B409">
        <v>80605935</v>
      </c>
      <c r="C409">
        <v>80605867</v>
      </c>
      <c r="D409">
        <v>79233654</v>
      </c>
      <c r="E409">
        <v>1</v>
      </c>
      <c r="F409">
        <v>1</v>
      </c>
      <c r="G409">
        <v>1080</v>
      </c>
      <c r="H409">
        <v>3</v>
      </c>
      <c r="I409" t="s">
        <v>370</v>
      </c>
      <c r="J409" t="s">
        <v>371</v>
      </c>
      <c r="K409" t="s">
        <v>372</v>
      </c>
      <c r="L409">
        <v>1348</v>
      </c>
      <c r="N409">
        <v>1009</v>
      </c>
      <c r="O409" t="s">
        <v>67</v>
      </c>
      <c r="P409" t="s">
        <v>67</v>
      </c>
      <c r="Q409">
        <v>1000</v>
      </c>
      <c r="X409">
        <v>6.0000000000000002E-5</v>
      </c>
      <c r="Y409">
        <v>11233.62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6.0000000000000002E-5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ROW(Source!A165)</f>
        <v>165</v>
      </c>
      <c r="B410">
        <v>80605936</v>
      </c>
      <c r="C410">
        <v>80605867</v>
      </c>
      <c r="D410">
        <v>79240165</v>
      </c>
      <c r="E410">
        <v>1</v>
      </c>
      <c r="F410">
        <v>1</v>
      </c>
      <c r="G410">
        <v>1080</v>
      </c>
      <c r="H410">
        <v>3</v>
      </c>
      <c r="I410" t="s">
        <v>379</v>
      </c>
      <c r="J410" t="s">
        <v>380</v>
      </c>
      <c r="K410" t="s">
        <v>381</v>
      </c>
      <c r="L410">
        <v>1346</v>
      </c>
      <c r="N410">
        <v>1009</v>
      </c>
      <c r="O410" t="s">
        <v>37</v>
      </c>
      <c r="P410" t="s">
        <v>37</v>
      </c>
      <c r="Q410">
        <v>1</v>
      </c>
      <c r="X410">
        <v>0.8</v>
      </c>
      <c r="Y410">
        <v>25.8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0.8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ROW(Source!A165)</f>
        <v>165</v>
      </c>
      <c r="B411">
        <v>80605937</v>
      </c>
      <c r="C411">
        <v>80605867</v>
      </c>
      <c r="D411">
        <v>79233933</v>
      </c>
      <c r="E411">
        <v>1</v>
      </c>
      <c r="F411">
        <v>1</v>
      </c>
      <c r="G411">
        <v>1080</v>
      </c>
      <c r="H411">
        <v>3</v>
      </c>
      <c r="I411" t="s">
        <v>382</v>
      </c>
      <c r="J411" t="s">
        <v>383</v>
      </c>
      <c r="K411" t="s">
        <v>384</v>
      </c>
      <c r="L411">
        <v>1348</v>
      </c>
      <c r="N411">
        <v>1009</v>
      </c>
      <c r="O411" t="s">
        <v>67</v>
      </c>
      <c r="P411" t="s">
        <v>67</v>
      </c>
      <c r="Q411">
        <v>1000</v>
      </c>
      <c r="X411">
        <v>5.0000000000000001E-4</v>
      </c>
      <c r="Y411">
        <v>60960.43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5.0000000000000001E-4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ROW(Source!A165)</f>
        <v>165</v>
      </c>
      <c r="B412">
        <v>80605938</v>
      </c>
      <c r="C412">
        <v>80605867</v>
      </c>
      <c r="D412">
        <v>79233956</v>
      </c>
      <c r="E412">
        <v>1</v>
      </c>
      <c r="F412">
        <v>1</v>
      </c>
      <c r="G412">
        <v>1080</v>
      </c>
      <c r="H412">
        <v>3</v>
      </c>
      <c r="I412" t="s">
        <v>385</v>
      </c>
      <c r="J412" t="s">
        <v>386</v>
      </c>
      <c r="K412" t="s">
        <v>387</v>
      </c>
      <c r="L412">
        <v>1348</v>
      </c>
      <c r="N412">
        <v>1009</v>
      </c>
      <c r="O412" t="s">
        <v>67</v>
      </c>
      <c r="P412" t="s">
        <v>67</v>
      </c>
      <c r="Q412">
        <v>1000</v>
      </c>
      <c r="X412">
        <v>4.0000000000000003E-5</v>
      </c>
      <c r="Y412">
        <v>7973.67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4.0000000000000003E-5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ROW(Source!A165)</f>
        <v>165</v>
      </c>
      <c r="B413">
        <v>80605939</v>
      </c>
      <c r="C413">
        <v>80605867</v>
      </c>
      <c r="D413">
        <v>79257206</v>
      </c>
      <c r="E413">
        <v>1</v>
      </c>
      <c r="F413">
        <v>1</v>
      </c>
      <c r="G413">
        <v>1080</v>
      </c>
      <c r="H413">
        <v>3</v>
      </c>
      <c r="I413" t="s">
        <v>388</v>
      </c>
      <c r="J413" t="s">
        <v>389</v>
      </c>
      <c r="K413" t="s">
        <v>390</v>
      </c>
      <c r="L413">
        <v>1356</v>
      </c>
      <c r="N413">
        <v>1010</v>
      </c>
      <c r="O413" t="s">
        <v>391</v>
      </c>
      <c r="P413" t="s">
        <v>391</v>
      </c>
      <c r="Q413">
        <v>1000</v>
      </c>
      <c r="X413">
        <v>4.0000000000000001E-3</v>
      </c>
      <c r="Y413">
        <v>226.66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4.0000000000000001E-3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ROW(Source!A165)</f>
        <v>165</v>
      </c>
      <c r="B414">
        <v>80605940</v>
      </c>
      <c r="C414">
        <v>80605867</v>
      </c>
      <c r="D414">
        <v>79256867</v>
      </c>
      <c r="E414">
        <v>1</v>
      </c>
      <c r="F414">
        <v>1</v>
      </c>
      <c r="G414">
        <v>1080</v>
      </c>
      <c r="H414">
        <v>3</v>
      </c>
      <c r="I414" t="s">
        <v>392</v>
      </c>
      <c r="J414" t="s">
        <v>393</v>
      </c>
      <c r="K414" t="s">
        <v>394</v>
      </c>
      <c r="L414">
        <v>1301</v>
      </c>
      <c r="N414">
        <v>1003</v>
      </c>
      <c r="O414" t="s">
        <v>189</v>
      </c>
      <c r="P414" t="s">
        <v>189</v>
      </c>
      <c r="Q414">
        <v>1</v>
      </c>
      <c r="X414">
        <v>0.96</v>
      </c>
      <c r="Y414">
        <v>0.7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0.96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ROW(Source!A165)</f>
        <v>165</v>
      </c>
      <c r="B415">
        <v>80605941</v>
      </c>
      <c r="C415">
        <v>80605867</v>
      </c>
      <c r="D415">
        <v>79256869</v>
      </c>
      <c r="E415">
        <v>1</v>
      </c>
      <c r="F415">
        <v>1</v>
      </c>
      <c r="G415">
        <v>1080</v>
      </c>
      <c r="H415">
        <v>3</v>
      </c>
      <c r="I415" t="s">
        <v>395</v>
      </c>
      <c r="J415" t="s">
        <v>396</v>
      </c>
      <c r="K415" t="s">
        <v>397</v>
      </c>
      <c r="L415">
        <v>1356</v>
      </c>
      <c r="N415">
        <v>1010</v>
      </c>
      <c r="O415" t="s">
        <v>391</v>
      </c>
      <c r="P415" t="s">
        <v>391</v>
      </c>
      <c r="Q415">
        <v>1000</v>
      </c>
      <c r="X415">
        <v>8.3199999999999993E-3</v>
      </c>
      <c r="Y415">
        <v>6.44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8.3199999999999993E-3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ROW(Source!A165)</f>
        <v>165</v>
      </c>
      <c r="B416">
        <v>80605942</v>
      </c>
      <c r="C416">
        <v>80605867</v>
      </c>
      <c r="D416">
        <v>79206425</v>
      </c>
      <c r="E416">
        <v>1080</v>
      </c>
      <c r="F416">
        <v>1</v>
      </c>
      <c r="G416">
        <v>1080</v>
      </c>
      <c r="H416">
        <v>3</v>
      </c>
      <c r="I416" t="s">
        <v>554</v>
      </c>
      <c r="J416" t="s">
        <v>3</v>
      </c>
      <c r="K416" t="s">
        <v>555</v>
      </c>
      <c r="L416">
        <v>1303</v>
      </c>
      <c r="N416">
        <v>1003</v>
      </c>
      <c r="O416" t="s">
        <v>556</v>
      </c>
      <c r="P416" t="s">
        <v>556</v>
      </c>
      <c r="Q416">
        <v>1000</v>
      </c>
      <c r="X416">
        <v>0.10199999999999999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0.10199999999999999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ROW(Source!A165)</f>
        <v>165</v>
      </c>
      <c r="B417">
        <v>80605943</v>
      </c>
      <c r="C417">
        <v>80605867</v>
      </c>
      <c r="D417">
        <v>79211387</v>
      </c>
      <c r="E417">
        <v>1080</v>
      </c>
      <c r="F417">
        <v>1</v>
      </c>
      <c r="G417">
        <v>1080</v>
      </c>
      <c r="H417">
        <v>3</v>
      </c>
      <c r="I417" t="s">
        <v>557</v>
      </c>
      <c r="J417" t="s">
        <v>3</v>
      </c>
      <c r="K417" t="s">
        <v>558</v>
      </c>
      <c r="L417">
        <v>1354</v>
      </c>
      <c r="N417">
        <v>1010</v>
      </c>
      <c r="O417" t="s">
        <v>193</v>
      </c>
      <c r="P417" t="s">
        <v>193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ROW(Source!A166)</f>
        <v>166</v>
      </c>
      <c r="B418">
        <v>80605931</v>
      </c>
      <c r="C418">
        <v>80605867</v>
      </c>
      <c r="D418">
        <v>79190968</v>
      </c>
      <c r="E418">
        <v>1080</v>
      </c>
      <c r="F418">
        <v>1</v>
      </c>
      <c r="G418">
        <v>1080</v>
      </c>
      <c r="H418">
        <v>1</v>
      </c>
      <c r="I418" t="s">
        <v>335</v>
      </c>
      <c r="J418" t="s">
        <v>3</v>
      </c>
      <c r="K418" t="s">
        <v>336</v>
      </c>
      <c r="L418">
        <v>1191</v>
      </c>
      <c r="N418">
        <v>1013</v>
      </c>
      <c r="O418" t="s">
        <v>337</v>
      </c>
      <c r="P418" t="s">
        <v>337</v>
      </c>
      <c r="Q418">
        <v>1</v>
      </c>
      <c r="X418">
        <v>11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11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ROW(Source!A166)</f>
        <v>166</v>
      </c>
      <c r="B419">
        <v>80605932</v>
      </c>
      <c r="C419">
        <v>80605867</v>
      </c>
      <c r="D419">
        <v>79265141</v>
      </c>
      <c r="E419">
        <v>1</v>
      </c>
      <c r="F419">
        <v>1</v>
      </c>
      <c r="G419">
        <v>1080</v>
      </c>
      <c r="H419">
        <v>2</v>
      </c>
      <c r="I419" t="s">
        <v>345</v>
      </c>
      <c r="J419" t="s">
        <v>346</v>
      </c>
      <c r="K419" t="s">
        <v>347</v>
      </c>
      <c r="L419">
        <v>1368</v>
      </c>
      <c r="N419">
        <v>1011</v>
      </c>
      <c r="O419" t="s">
        <v>341</v>
      </c>
      <c r="P419" t="s">
        <v>341</v>
      </c>
      <c r="Q419">
        <v>1</v>
      </c>
      <c r="X419">
        <v>1.48</v>
      </c>
      <c r="Y419">
        <v>0</v>
      </c>
      <c r="Z419">
        <v>83.1</v>
      </c>
      <c r="AA419">
        <v>12.62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1.48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ROW(Source!A166)</f>
        <v>166</v>
      </c>
      <c r="B420">
        <v>80605933</v>
      </c>
      <c r="C420">
        <v>80605867</v>
      </c>
      <c r="D420">
        <v>79264470</v>
      </c>
      <c r="E420">
        <v>1</v>
      </c>
      <c r="F420">
        <v>1</v>
      </c>
      <c r="G420">
        <v>1080</v>
      </c>
      <c r="H420">
        <v>2</v>
      </c>
      <c r="I420" t="s">
        <v>376</v>
      </c>
      <c r="J420" t="s">
        <v>377</v>
      </c>
      <c r="K420" t="s">
        <v>378</v>
      </c>
      <c r="L420">
        <v>1368</v>
      </c>
      <c r="N420">
        <v>1011</v>
      </c>
      <c r="O420" t="s">
        <v>341</v>
      </c>
      <c r="P420" t="s">
        <v>341</v>
      </c>
      <c r="Q420">
        <v>1</v>
      </c>
      <c r="X420">
        <v>2.4</v>
      </c>
      <c r="Y420">
        <v>0</v>
      </c>
      <c r="Z420">
        <v>0.73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2.4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ROW(Source!A166)</f>
        <v>166</v>
      </c>
      <c r="B421">
        <v>80605934</v>
      </c>
      <c r="C421">
        <v>80605867</v>
      </c>
      <c r="D421">
        <v>79264506</v>
      </c>
      <c r="E421">
        <v>1</v>
      </c>
      <c r="F421">
        <v>1</v>
      </c>
      <c r="G421">
        <v>1080</v>
      </c>
      <c r="H421">
        <v>2</v>
      </c>
      <c r="I421" t="s">
        <v>398</v>
      </c>
      <c r="J421" t="s">
        <v>399</v>
      </c>
      <c r="K421" t="s">
        <v>400</v>
      </c>
      <c r="L421">
        <v>1368</v>
      </c>
      <c r="N421">
        <v>1011</v>
      </c>
      <c r="O421" t="s">
        <v>341</v>
      </c>
      <c r="P421" t="s">
        <v>341</v>
      </c>
      <c r="Q421">
        <v>1</v>
      </c>
      <c r="X421">
        <v>2.4</v>
      </c>
      <c r="Y421">
        <v>0</v>
      </c>
      <c r="Z421">
        <v>4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2.4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ROW(Source!A166)</f>
        <v>166</v>
      </c>
      <c r="B422">
        <v>80605935</v>
      </c>
      <c r="C422">
        <v>80605867</v>
      </c>
      <c r="D422">
        <v>79233654</v>
      </c>
      <c r="E422">
        <v>1</v>
      </c>
      <c r="F422">
        <v>1</v>
      </c>
      <c r="G422">
        <v>1080</v>
      </c>
      <c r="H422">
        <v>3</v>
      </c>
      <c r="I422" t="s">
        <v>370</v>
      </c>
      <c r="J422" t="s">
        <v>371</v>
      </c>
      <c r="K422" t="s">
        <v>372</v>
      </c>
      <c r="L422">
        <v>1348</v>
      </c>
      <c r="N422">
        <v>1009</v>
      </c>
      <c r="O422" t="s">
        <v>67</v>
      </c>
      <c r="P422" t="s">
        <v>67</v>
      </c>
      <c r="Q422">
        <v>1000</v>
      </c>
      <c r="X422">
        <v>6.0000000000000002E-5</v>
      </c>
      <c r="Y422">
        <v>11233.62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6.0000000000000002E-5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ROW(Source!A166)</f>
        <v>166</v>
      </c>
      <c r="B423">
        <v>80605936</v>
      </c>
      <c r="C423">
        <v>80605867</v>
      </c>
      <c r="D423">
        <v>79240165</v>
      </c>
      <c r="E423">
        <v>1</v>
      </c>
      <c r="F423">
        <v>1</v>
      </c>
      <c r="G423">
        <v>1080</v>
      </c>
      <c r="H423">
        <v>3</v>
      </c>
      <c r="I423" t="s">
        <v>379</v>
      </c>
      <c r="J423" t="s">
        <v>380</v>
      </c>
      <c r="K423" t="s">
        <v>381</v>
      </c>
      <c r="L423">
        <v>1346</v>
      </c>
      <c r="N423">
        <v>1009</v>
      </c>
      <c r="O423" t="s">
        <v>37</v>
      </c>
      <c r="P423" t="s">
        <v>37</v>
      </c>
      <c r="Q423">
        <v>1</v>
      </c>
      <c r="X423">
        <v>0.8</v>
      </c>
      <c r="Y423">
        <v>25.8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0.8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ROW(Source!A166)</f>
        <v>166</v>
      </c>
      <c r="B424">
        <v>80605937</v>
      </c>
      <c r="C424">
        <v>80605867</v>
      </c>
      <c r="D424">
        <v>79233933</v>
      </c>
      <c r="E424">
        <v>1</v>
      </c>
      <c r="F424">
        <v>1</v>
      </c>
      <c r="G424">
        <v>1080</v>
      </c>
      <c r="H424">
        <v>3</v>
      </c>
      <c r="I424" t="s">
        <v>382</v>
      </c>
      <c r="J424" t="s">
        <v>383</v>
      </c>
      <c r="K424" t="s">
        <v>384</v>
      </c>
      <c r="L424">
        <v>1348</v>
      </c>
      <c r="N424">
        <v>1009</v>
      </c>
      <c r="O424" t="s">
        <v>67</v>
      </c>
      <c r="P424" t="s">
        <v>67</v>
      </c>
      <c r="Q424">
        <v>1000</v>
      </c>
      <c r="X424">
        <v>5.0000000000000001E-4</v>
      </c>
      <c r="Y424">
        <v>60960.43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5.0000000000000001E-4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ROW(Source!A166)</f>
        <v>166</v>
      </c>
      <c r="B425">
        <v>80605938</v>
      </c>
      <c r="C425">
        <v>80605867</v>
      </c>
      <c r="D425">
        <v>79233956</v>
      </c>
      <c r="E425">
        <v>1</v>
      </c>
      <c r="F425">
        <v>1</v>
      </c>
      <c r="G425">
        <v>1080</v>
      </c>
      <c r="H425">
        <v>3</v>
      </c>
      <c r="I425" t="s">
        <v>385</v>
      </c>
      <c r="J425" t="s">
        <v>386</v>
      </c>
      <c r="K425" t="s">
        <v>387</v>
      </c>
      <c r="L425">
        <v>1348</v>
      </c>
      <c r="N425">
        <v>1009</v>
      </c>
      <c r="O425" t="s">
        <v>67</v>
      </c>
      <c r="P425" t="s">
        <v>67</v>
      </c>
      <c r="Q425">
        <v>1000</v>
      </c>
      <c r="X425">
        <v>4.0000000000000003E-5</v>
      </c>
      <c r="Y425">
        <v>7973.67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4.0000000000000003E-5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ROW(Source!A166)</f>
        <v>166</v>
      </c>
      <c r="B426">
        <v>80605939</v>
      </c>
      <c r="C426">
        <v>80605867</v>
      </c>
      <c r="D426">
        <v>79257206</v>
      </c>
      <c r="E426">
        <v>1</v>
      </c>
      <c r="F426">
        <v>1</v>
      </c>
      <c r="G426">
        <v>1080</v>
      </c>
      <c r="H426">
        <v>3</v>
      </c>
      <c r="I426" t="s">
        <v>388</v>
      </c>
      <c r="J426" t="s">
        <v>389</v>
      </c>
      <c r="K426" t="s">
        <v>390</v>
      </c>
      <c r="L426">
        <v>1356</v>
      </c>
      <c r="N426">
        <v>1010</v>
      </c>
      <c r="O426" t="s">
        <v>391</v>
      </c>
      <c r="P426" t="s">
        <v>391</v>
      </c>
      <c r="Q426">
        <v>1000</v>
      </c>
      <c r="X426">
        <v>4.0000000000000001E-3</v>
      </c>
      <c r="Y426">
        <v>226.66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4.0000000000000001E-3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ROW(Source!A166)</f>
        <v>166</v>
      </c>
      <c r="B427">
        <v>80605940</v>
      </c>
      <c r="C427">
        <v>80605867</v>
      </c>
      <c r="D427">
        <v>79256867</v>
      </c>
      <c r="E427">
        <v>1</v>
      </c>
      <c r="F427">
        <v>1</v>
      </c>
      <c r="G427">
        <v>1080</v>
      </c>
      <c r="H427">
        <v>3</v>
      </c>
      <c r="I427" t="s">
        <v>392</v>
      </c>
      <c r="J427" t="s">
        <v>393</v>
      </c>
      <c r="K427" t="s">
        <v>394</v>
      </c>
      <c r="L427">
        <v>1301</v>
      </c>
      <c r="N427">
        <v>1003</v>
      </c>
      <c r="O427" t="s">
        <v>189</v>
      </c>
      <c r="P427" t="s">
        <v>189</v>
      </c>
      <c r="Q427">
        <v>1</v>
      </c>
      <c r="X427">
        <v>0.96</v>
      </c>
      <c r="Y427">
        <v>0.7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0.96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ROW(Source!A166)</f>
        <v>166</v>
      </c>
      <c r="B428">
        <v>80605941</v>
      </c>
      <c r="C428">
        <v>80605867</v>
      </c>
      <c r="D428">
        <v>79256869</v>
      </c>
      <c r="E428">
        <v>1</v>
      </c>
      <c r="F428">
        <v>1</v>
      </c>
      <c r="G428">
        <v>1080</v>
      </c>
      <c r="H428">
        <v>3</v>
      </c>
      <c r="I428" t="s">
        <v>395</v>
      </c>
      <c r="J428" t="s">
        <v>396</v>
      </c>
      <c r="K428" t="s">
        <v>397</v>
      </c>
      <c r="L428">
        <v>1356</v>
      </c>
      <c r="N428">
        <v>1010</v>
      </c>
      <c r="O428" t="s">
        <v>391</v>
      </c>
      <c r="P428" t="s">
        <v>391</v>
      </c>
      <c r="Q428">
        <v>1000</v>
      </c>
      <c r="X428">
        <v>8.3199999999999993E-3</v>
      </c>
      <c r="Y428">
        <v>6.44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8.3199999999999993E-3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ROW(Source!A166)</f>
        <v>166</v>
      </c>
      <c r="B429">
        <v>80605942</v>
      </c>
      <c r="C429">
        <v>80605867</v>
      </c>
      <c r="D429">
        <v>79206425</v>
      </c>
      <c r="E429">
        <v>1080</v>
      </c>
      <c r="F429">
        <v>1</v>
      </c>
      <c r="G429">
        <v>1080</v>
      </c>
      <c r="H429">
        <v>3</v>
      </c>
      <c r="I429" t="s">
        <v>554</v>
      </c>
      <c r="J429" t="s">
        <v>3</v>
      </c>
      <c r="K429" t="s">
        <v>555</v>
      </c>
      <c r="L429">
        <v>1303</v>
      </c>
      <c r="N429">
        <v>1003</v>
      </c>
      <c r="O429" t="s">
        <v>556</v>
      </c>
      <c r="P429" t="s">
        <v>556</v>
      </c>
      <c r="Q429">
        <v>1000</v>
      </c>
      <c r="X429">
        <v>0.10199999999999999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0.10199999999999999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ROW(Source!A166)</f>
        <v>166</v>
      </c>
      <c r="B430">
        <v>80605943</v>
      </c>
      <c r="C430">
        <v>80605867</v>
      </c>
      <c r="D430">
        <v>79211387</v>
      </c>
      <c r="E430">
        <v>1080</v>
      </c>
      <c r="F430">
        <v>1</v>
      </c>
      <c r="G430">
        <v>1080</v>
      </c>
      <c r="H430">
        <v>3</v>
      </c>
      <c r="I430" t="s">
        <v>557</v>
      </c>
      <c r="J430" t="s">
        <v>3</v>
      </c>
      <c r="K430" t="s">
        <v>558</v>
      </c>
      <c r="L430">
        <v>1354</v>
      </c>
      <c r="N430">
        <v>1010</v>
      </c>
      <c r="O430" t="s">
        <v>193</v>
      </c>
      <c r="P430" t="s">
        <v>193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ROW(Source!A167)</f>
        <v>167</v>
      </c>
      <c r="B431">
        <v>80606008</v>
      </c>
      <c r="C431">
        <v>80605944</v>
      </c>
      <c r="D431">
        <v>79190968</v>
      </c>
      <c r="E431">
        <v>1080</v>
      </c>
      <c r="F431">
        <v>1</v>
      </c>
      <c r="G431">
        <v>1080</v>
      </c>
      <c r="H431">
        <v>1</v>
      </c>
      <c r="I431" t="s">
        <v>335</v>
      </c>
      <c r="J431" t="s">
        <v>3</v>
      </c>
      <c r="K431" t="s">
        <v>336</v>
      </c>
      <c r="L431">
        <v>1191</v>
      </c>
      <c r="N431">
        <v>1013</v>
      </c>
      <c r="O431" t="s">
        <v>337</v>
      </c>
      <c r="P431" t="s">
        <v>337</v>
      </c>
      <c r="Q431">
        <v>1</v>
      </c>
      <c r="X431">
        <v>11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3</v>
      </c>
      <c r="AG431">
        <v>11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ROW(Source!A167)</f>
        <v>167</v>
      </c>
      <c r="B432">
        <v>80606009</v>
      </c>
      <c r="C432">
        <v>80605944</v>
      </c>
      <c r="D432">
        <v>79265141</v>
      </c>
      <c r="E432">
        <v>1</v>
      </c>
      <c r="F432">
        <v>1</v>
      </c>
      <c r="G432">
        <v>1080</v>
      </c>
      <c r="H432">
        <v>2</v>
      </c>
      <c r="I432" t="s">
        <v>345</v>
      </c>
      <c r="J432" t="s">
        <v>346</v>
      </c>
      <c r="K432" t="s">
        <v>347</v>
      </c>
      <c r="L432">
        <v>1368</v>
      </c>
      <c r="N432">
        <v>1011</v>
      </c>
      <c r="O432" t="s">
        <v>341</v>
      </c>
      <c r="P432" t="s">
        <v>341</v>
      </c>
      <c r="Q432">
        <v>1</v>
      </c>
      <c r="X432">
        <v>1.48</v>
      </c>
      <c r="Y432">
        <v>0</v>
      </c>
      <c r="Z432">
        <v>83.1</v>
      </c>
      <c r="AA432">
        <v>12.62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1.48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ROW(Source!A167)</f>
        <v>167</v>
      </c>
      <c r="B433">
        <v>80606010</v>
      </c>
      <c r="C433">
        <v>80605944</v>
      </c>
      <c r="D433">
        <v>79264470</v>
      </c>
      <c r="E433">
        <v>1</v>
      </c>
      <c r="F433">
        <v>1</v>
      </c>
      <c r="G433">
        <v>1080</v>
      </c>
      <c r="H433">
        <v>2</v>
      </c>
      <c r="I433" t="s">
        <v>376</v>
      </c>
      <c r="J433" t="s">
        <v>377</v>
      </c>
      <c r="K433" t="s">
        <v>378</v>
      </c>
      <c r="L433">
        <v>1368</v>
      </c>
      <c r="N433">
        <v>1011</v>
      </c>
      <c r="O433" t="s">
        <v>341</v>
      </c>
      <c r="P433" t="s">
        <v>341</v>
      </c>
      <c r="Q433">
        <v>1</v>
      </c>
      <c r="X433">
        <v>2.4</v>
      </c>
      <c r="Y433">
        <v>0</v>
      </c>
      <c r="Z433">
        <v>0.73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2.4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ROW(Source!A167)</f>
        <v>167</v>
      </c>
      <c r="B434">
        <v>80606011</v>
      </c>
      <c r="C434">
        <v>80605944</v>
      </c>
      <c r="D434">
        <v>79264506</v>
      </c>
      <c r="E434">
        <v>1</v>
      </c>
      <c r="F434">
        <v>1</v>
      </c>
      <c r="G434">
        <v>1080</v>
      </c>
      <c r="H434">
        <v>2</v>
      </c>
      <c r="I434" t="s">
        <v>398</v>
      </c>
      <c r="J434" t="s">
        <v>399</v>
      </c>
      <c r="K434" t="s">
        <v>400</v>
      </c>
      <c r="L434">
        <v>1368</v>
      </c>
      <c r="N434">
        <v>1011</v>
      </c>
      <c r="O434" t="s">
        <v>341</v>
      </c>
      <c r="P434" t="s">
        <v>341</v>
      </c>
      <c r="Q434">
        <v>1</v>
      </c>
      <c r="X434">
        <v>2.4</v>
      </c>
      <c r="Y434">
        <v>0</v>
      </c>
      <c r="Z434">
        <v>4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2.4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ROW(Source!A167)</f>
        <v>167</v>
      </c>
      <c r="B435">
        <v>80606012</v>
      </c>
      <c r="C435">
        <v>80605944</v>
      </c>
      <c r="D435">
        <v>79233654</v>
      </c>
      <c r="E435">
        <v>1</v>
      </c>
      <c r="F435">
        <v>1</v>
      </c>
      <c r="G435">
        <v>1080</v>
      </c>
      <c r="H435">
        <v>3</v>
      </c>
      <c r="I435" t="s">
        <v>370</v>
      </c>
      <c r="J435" t="s">
        <v>371</v>
      </c>
      <c r="K435" t="s">
        <v>372</v>
      </c>
      <c r="L435">
        <v>1348</v>
      </c>
      <c r="N435">
        <v>1009</v>
      </c>
      <c r="O435" t="s">
        <v>67</v>
      </c>
      <c r="P435" t="s">
        <v>67</v>
      </c>
      <c r="Q435">
        <v>1000</v>
      </c>
      <c r="X435">
        <v>6.0000000000000002E-5</v>
      </c>
      <c r="Y435">
        <v>11233.62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6.0000000000000002E-5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ROW(Source!A167)</f>
        <v>167</v>
      </c>
      <c r="B436">
        <v>80606013</v>
      </c>
      <c r="C436">
        <v>80605944</v>
      </c>
      <c r="D436">
        <v>79240165</v>
      </c>
      <c r="E436">
        <v>1</v>
      </c>
      <c r="F436">
        <v>1</v>
      </c>
      <c r="G436">
        <v>1080</v>
      </c>
      <c r="H436">
        <v>3</v>
      </c>
      <c r="I436" t="s">
        <v>379</v>
      </c>
      <c r="J436" t="s">
        <v>380</v>
      </c>
      <c r="K436" t="s">
        <v>381</v>
      </c>
      <c r="L436">
        <v>1346</v>
      </c>
      <c r="N436">
        <v>1009</v>
      </c>
      <c r="O436" t="s">
        <v>37</v>
      </c>
      <c r="P436" t="s">
        <v>37</v>
      </c>
      <c r="Q436">
        <v>1</v>
      </c>
      <c r="X436">
        <v>0.8</v>
      </c>
      <c r="Y436">
        <v>25.8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0.8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ROW(Source!A167)</f>
        <v>167</v>
      </c>
      <c r="B437">
        <v>80606014</v>
      </c>
      <c r="C437">
        <v>80605944</v>
      </c>
      <c r="D437">
        <v>79233933</v>
      </c>
      <c r="E437">
        <v>1</v>
      </c>
      <c r="F437">
        <v>1</v>
      </c>
      <c r="G437">
        <v>1080</v>
      </c>
      <c r="H437">
        <v>3</v>
      </c>
      <c r="I437" t="s">
        <v>382</v>
      </c>
      <c r="J437" t="s">
        <v>383</v>
      </c>
      <c r="K437" t="s">
        <v>384</v>
      </c>
      <c r="L437">
        <v>1348</v>
      </c>
      <c r="N437">
        <v>1009</v>
      </c>
      <c r="O437" t="s">
        <v>67</v>
      </c>
      <c r="P437" t="s">
        <v>67</v>
      </c>
      <c r="Q437">
        <v>1000</v>
      </c>
      <c r="X437">
        <v>5.0000000000000001E-4</v>
      </c>
      <c r="Y437">
        <v>60960.43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5.0000000000000001E-4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ROW(Source!A167)</f>
        <v>167</v>
      </c>
      <c r="B438">
        <v>80606015</v>
      </c>
      <c r="C438">
        <v>80605944</v>
      </c>
      <c r="D438">
        <v>79233956</v>
      </c>
      <c r="E438">
        <v>1</v>
      </c>
      <c r="F438">
        <v>1</v>
      </c>
      <c r="G438">
        <v>1080</v>
      </c>
      <c r="H438">
        <v>3</v>
      </c>
      <c r="I438" t="s">
        <v>385</v>
      </c>
      <c r="J438" t="s">
        <v>386</v>
      </c>
      <c r="K438" t="s">
        <v>387</v>
      </c>
      <c r="L438">
        <v>1348</v>
      </c>
      <c r="N438">
        <v>1009</v>
      </c>
      <c r="O438" t="s">
        <v>67</v>
      </c>
      <c r="P438" t="s">
        <v>67</v>
      </c>
      <c r="Q438">
        <v>1000</v>
      </c>
      <c r="X438">
        <v>4.0000000000000003E-5</v>
      </c>
      <c r="Y438">
        <v>7973.67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4.0000000000000003E-5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ROW(Source!A167)</f>
        <v>167</v>
      </c>
      <c r="B439">
        <v>80606016</v>
      </c>
      <c r="C439">
        <v>80605944</v>
      </c>
      <c r="D439">
        <v>79257206</v>
      </c>
      <c r="E439">
        <v>1</v>
      </c>
      <c r="F439">
        <v>1</v>
      </c>
      <c r="G439">
        <v>1080</v>
      </c>
      <c r="H439">
        <v>3</v>
      </c>
      <c r="I439" t="s">
        <v>388</v>
      </c>
      <c r="J439" t="s">
        <v>389</v>
      </c>
      <c r="K439" t="s">
        <v>390</v>
      </c>
      <c r="L439">
        <v>1356</v>
      </c>
      <c r="N439">
        <v>1010</v>
      </c>
      <c r="O439" t="s">
        <v>391</v>
      </c>
      <c r="P439" t="s">
        <v>391</v>
      </c>
      <c r="Q439">
        <v>1000</v>
      </c>
      <c r="X439">
        <v>4.0000000000000001E-3</v>
      </c>
      <c r="Y439">
        <v>226.66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4.0000000000000001E-3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ROW(Source!A167)</f>
        <v>167</v>
      </c>
      <c r="B440">
        <v>80606017</v>
      </c>
      <c r="C440">
        <v>80605944</v>
      </c>
      <c r="D440">
        <v>79256867</v>
      </c>
      <c r="E440">
        <v>1</v>
      </c>
      <c r="F440">
        <v>1</v>
      </c>
      <c r="G440">
        <v>1080</v>
      </c>
      <c r="H440">
        <v>3</v>
      </c>
      <c r="I440" t="s">
        <v>392</v>
      </c>
      <c r="J440" t="s">
        <v>393</v>
      </c>
      <c r="K440" t="s">
        <v>394</v>
      </c>
      <c r="L440">
        <v>1301</v>
      </c>
      <c r="N440">
        <v>1003</v>
      </c>
      <c r="O440" t="s">
        <v>189</v>
      </c>
      <c r="P440" t="s">
        <v>189</v>
      </c>
      <c r="Q440">
        <v>1</v>
      </c>
      <c r="X440">
        <v>0.96</v>
      </c>
      <c r="Y440">
        <v>0.7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0.96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ROW(Source!A167)</f>
        <v>167</v>
      </c>
      <c r="B441">
        <v>80606018</v>
      </c>
      <c r="C441">
        <v>80605944</v>
      </c>
      <c r="D441">
        <v>79256869</v>
      </c>
      <c r="E441">
        <v>1</v>
      </c>
      <c r="F441">
        <v>1</v>
      </c>
      <c r="G441">
        <v>1080</v>
      </c>
      <c r="H441">
        <v>3</v>
      </c>
      <c r="I441" t="s">
        <v>395</v>
      </c>
      <c r="J441" t="s">
        <v>396</v>
      </c>
      <c r="K441" t="s">
        <v>397</v>
      </c>
      <c r="L441">
        <v>1356</v>
      </c>
      <c r="N441">
        <v>1010</v>
      </c>
      <c r="O441" t="s">
        <v>391</v>
      </c>
      <c r="P441" t="s">
        <v>391</v>
      </c>
      <c r="Q441">
        <v>1000</v>
      </c>
      <c r="X441">
        <v>8.3199999999999993E-3</v>
      </c>
      <c r="Y441">
        <v>6.44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8.3199999999999993E-3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ROW(Source!A167)</f>
        <v>167</v>
      </c>
      <c r="B442">
        <v>80606019</v>
      </c>
      <c r="C442">
        <v>80605944</v>
      </c>
      <c r="D442">
        <v>79206425</v>
      </c>
      <c r="E442">
        <v>1080</v>
      </c>
      <c r="F442">
        <v>1</v>
      </c>
      <c r="G442">
        <v>1080</v>
      </c>
      <c r="H442">
        <v>3</v>
      </c>
      <c r="I442" t="s">
        <v>554</v>
      </c>
      <c r="J442" t="s">
        <v>3</v>
      </c>
      <c r="K442" t="s">
        <v>555</v>
      </c>
      <c r="L442">
        <v>1303</v>
      </c>
      <c r="N442">
        <v>1003</v>
      </c>
      <c r="O442" t="s">
        <v>556</v>
      </c>
      <c r="P442" t="s">
        <v>556</v>
      </c>
      <c r="Q442">
        <v>1000</v>
      </c>
      <c r="X442">
        <v>0.10199999999999999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0.10199999999999999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ROW(Source!A167)</f>
        <v>167</v>
      </c>
      <c r="B443">
        <v>80606020</v>
      </c>
      <c r="C443">
        <v>80605944</v>
      </c>
      <c r="D443">
        <v>79211387</v>
      </c>
      <c r="E443">
        <v>1080</v>
      </c>
      <c r="F443">
        <v>1</v>
      </c>
      <c r="G443">
        <v>1080</v>
      </c>
      <c r="H443">
        <v>3</v>
      </c>
      <c r="I443" t="s">
        <v>557</v>
      </c>
      <c r="J443" t="s">
        <v>3</v>
      </c>
      <c r="K443" t="s">
        <v>558</v>
      </c>
      <c r="L443">
        <v>1354</v>
      </c>
      <c r="N443">
        <v>1010</v>
      </c>
      <c r="O443" t="s">
        <v>193</v>
      </c>
      <c r="P443" t="s">
        <v>193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ROW(Source!A168)</f>
        <v>168</v>
      </c>
      <c r="B444">
        <v>80606008</v>
      </c>
      <c r="C444">
        <v>80605944</v>
      </c>
      <c r="D444">
        <v>79190968</v>
      </c>
      <c r="E444">
        <v>1080</v>
      </c>
      <c r="F444">
        <v>1</v>
      </c>
      <c r="G444">
        <v>1080</v>
      </c>
      <c r="H444">
        <v>1</v>
      </c>
      <c r="I444" t="s">
        <v>335</v>
      </c>
      <c r="J444" t="s">
        <v>3</v>
      </c>
      <c r="K444" t="s">
        <v>336</v>
      </c>
      <c r="L444">
        <v>1191</v>
      </c>
      <c r="N444">
        <v>1013</v>
      </c>
      <c r="O444" t="s">
        <v>337</v>
      </c>
      <c r="P444" t="s">
        <v>337</v>
      </c>
      <c r="Q444">
        <v>1</v>
      </c>
      <c r="X444">
        <v>11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3</v>
      </c>
      <c r="AG444">
        <v>11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ROW(Source!A168)</f>
        <v>168</v>
      </c>
      <c r="B445">
        <v>80606009</v>
      </c>
      <c r="C445">
        <v>80605944</v>
      </c>
      <c r="D445">
        <v>79265141</v>
      </c>
      <c r="E445">
        <v>1</v>
      </c>
      <c r="F445">
        <v>1</v>
      </c>
      <c r="G445">
        <v>1080</v>
      </c>
      <c r="H445">
        <v>2</v>
      </c>
      <c r="I445" t="s">
        <v>345</v>
      </c>
      <c r="J445" t="s">
        <v>346</v>
      </c>
      <c r="K445" t="s">
        <v>347</v>
      </c>
      <c r="L445">
        <v>1368</v>
      </c>
      <c r="N445">
        <v>1011</v>
      </c>
      <c r="O445" t="s">
        <v>341</v>
      </c>
      <c r="P445" t="s">
        <v>341</v>
      </c>
      <c r="Q445">
        <v>1</v>
      </c>
      <c r="X445">
        <v>1.48</v>
      </c>
      <c r="Y445">
        <v>0</v>
      </c>
      <c r="Z445">
        <v>83.1</v>
      </c>
      <c r="AA445">
        <v>12.62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1.48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ROW(Source!A168)</f>
        <v>168</v>
      </c>
      <c r="B446">
        <v>80606010</v>
      </c>
      <c r="C446">
        <v>80605944</v>
      </c>
      <c r="D446">
        <v>79264470</v>
      </c>
      <c r="E446">
        <v>1</v>
      </c>
      <c r="F446">
        <v>1</v>
      </c>
      <c r="G446">
        <v>1080</v>
      </c>
      <c r="H446">
        <v>2</v>
      </c>
      <c r="I446" t="s">
        <v>376</v>
      </c>
      <c r="J446" t="s">
        <v>377</v>
      </c>
      <c r="K446" t="s">
        <v>378</v>
      </c>
      <c r="L446">
        <v>1368</v>
      </c>
      <c r="N446">
        <v>1011</v>
      </c>
      <c r="O446" t="s">
        <v>341</v>
      </c>
      <c r="P446" t="s">
        <v>341</v>
      </c>
      <c r="Q446">
        <v>1</v>
      </c>
      <c r="X446">
        <v>2.4</v>
      </c>
      <c r="Y446">
        <v>0</v>
      </c>
      <c r="Z446">
        <v>0.73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2.4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ROW(Source!A168)</f>
        <v>168</v>
      </c>
      <c r="B447">
        <v>80606011</v>
      </c>
      <c r="C447">
        <v>80605944</v>
      </c>
      <c r="D447">
        <v>79264506</v>
      </c>
      <c r="E447">
        <v>1</v>
      </c>
      <c r="F447">
        <v>1</v>
      </c>
      <c r="G447">
        <v>1080</v>
      </c>
      <c r="H447">
        <v>2</v>
      </c>
      <c r="I447" t="s">
        <v>398</v>
      </c>
      <c r="J447" t="s">
        <v>399</v>
      </c>
      <c r="K447" t="s">
        <v>400</v>
      </c>
      <c r="L447">
        <v>1368</v>
      </c>
      <c r="N447">
        <v>1011</v>
      </c>
      <c r="O447" t="s">
        <v>341</v>
      </c>
      <c r="P447" t="s">
        <v>341</v>
      </c>
      <c r="Q447">
        <v>1</v>
      </c>
      <c r="X447">
        <v>2.4</v>
      </c>
      <c r="Y447">
        <v>0</v>
      </c>
      <c r="Z447">
        <v>4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2.4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ROW(Source!A168)</f>
        <v>168</v>
      </c>
      <c r="B448">
        <v>80606012</v>
      </c>
      <c r="C448">
        <v>80605944</v>
      </c>
      <c r="D448">
        <v>79233654</v>
      </c>
      <c r="E448">
        <v>1</v>
      </c>
      <c r="F448">
        <v>1</v>
      </c>
      <c r="G448">
        <v>1080</v>
      </c>
      <c r="H448">
        <v>3</v>
      </c>
      <c r="I448" t="s">
        <v>370</v>
      </c>
      <c r="J448" t="s">
        <v>371</v>
      </c>
      <c r="K448" t="s">
        <v>372</v>
      </c>
      <c r="L448">
        <v>1348</v>
      </c>
      <c r="N448">
        <v>1009</v>
      </c>
      <c r="O448" t="s">
        <v>67</v>
      </c>
      <c r="P448" t="s">
        <v>67</v>
      </c>
      <c r="Q448">
        <v>1000</v>
      </c>
      <c r="X448">
        <v>6.0000000000000002E-5</v>
      </c>
      <c r="Y448">
        <v>11233.62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6.0000000000000002E-5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ROW(Source!A168)</f>
        <v>168</v>
      </c>
      <c r="B449">
        <v>80606013</v>
      </c>
      <c r="C449">
        <v>80605944</v>
      </c>
      <c r="D449">
        <v>79240165</v>
      </c>
      <c r="E449">
        <v>1</v>
      </c>
      <c r="F449">
        <v>1</v>
      </c>
      <c r="G449">
        <v>1080</v>
      </c>
      <c r="H449">
        <v>3</v>
      </c>
      <c r="I449" t="s">
        <v>379</v>
      </c>
      <c r="J449" t="s">
        <v>380</v>
      </c>
      <c r="K449" t="s">
        <v>381</v>
      </c>
      <c r="L449">
        <v>1346</v>
      </c>
      <c r="N449">
        <v>1009</v>
      </c>
      <c r="O449" t="s">
        <v>37</v>
      </c>
      <c r="P449" t="s">
        <v>37</v>
      </c>
      <c r="Q449">
        <v>1</v>
      </c>
      <c r="X449">
        <v>0.8</v>
      </c>
      <c r="Y449">
        <v>25.8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0.8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ROW(Source!A168)</f>
        <v>168</v>
      </c>
      <c r="B450">
        <v>80606014</v>
      </c>
      <c r="C450">
        <v>80605944</v>
      </c>
      <c r="D450">
        <v>79233933</v>
      </c>
      <c r="E450">
        <v>1</v>
      </c>
      <c r="F450">
        <v>1</v>
      </c>
      <c r="G450">
        <v>1080</v>
      </c>
      <c r="H450">
        <v>3</v>
      </c>
      <c r="I450" t="s">
        <v>382</v>
      </c>
      <c r="J450" t="s">
        <v>383</v>
      </c>
      <c r="K450" t="s">
        <v>384</v>
      </c>
      <c r="L450">
        <v>1348</v>
      </c>
      <c r="N450">
        <v>1009</v>
      </c>
      <c r="O450" t="s">
        <v>67</v>
      </c>
      <c r="P450" t="s">
        <v>67</v>
      </c>
      <c r="Q450">
        <v>1000</v>
      </c>
      <c r="X450">
        <v>5.0000000000000001E-4</v>
      </c>
      <c r="Y450">
        <v>60960.43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5.0000000000000001E-4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ROW(Source!A168)</f>
        <v>168</v>
      </c>
      <c r="B451">
        <v>80606015</v>
      </c>
      <c r="C451">
        <v>80605944</v>
      </c>
      <c r="D451">
        <v>79233956</v>
      </c>
      <c r="E451">
        <v>1</v>
      </c>
      <c r="F451">
        <v>1</v>
      </c>
      <c r="G451">
        <v>1080</v>
      </c>
      <c r="H451">
        <v>3</v>
      </c>
      <c r="I451" t="s">
        <v>385</v>
      </c>
      <c r="J451" t="s">
        <v>386</v>
      </c>
      <c r="K451" t="s">
        <v>387</v>
      </c>
      <c r="L451">
        <v>1348</v>
      </c>
      <c r="N451">
        <v>1009</v>
      </c>
      <c r="O451" t="s">
        <v>67</v>
      </c>
      <c r="P451" t="s">
        <v>67</v>
      </c>
      <c r="Q451">
        <v>1000</v>
      </c>
      <c r="X451">
        <v>4.0000000000000003E-5</v>
      </c>
      <c r="Y451">
        <v>7973.67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4.0000000000000003E-5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ROW(Source!A168)</f>
        <v>168</v>
      </c>
      <c r="B452">
        <v>80606016</v>
      </c>
      <c r="C452">
        <v>80605944</v>
      </c>
      <c r="D452">
        <v>79257206</v>
      </c>
      <c r="E452">
        <v>1</v>
      </c>
      <c r="F452">
        <v>1</v>
      </c>
      <c r="G452">
        <v>1080</v>
      </c>
      <c r="H452">
        <v>3</v>
      </c>
      <c r="I452" t="s">
        <v>388</v>
      </c>
      <c r="J452" t="s">
        <v>389</v>
      </c>
      <c r="K452" t="s">
        <v>390</v>
      </c>
      <c r="L452">
        <v>1356</v>
      </c>
      <c r="N452">
        <v>1010</v>
      </c>
      <c r="O452" t="s">
        <v>391</v>
      </c>
      <c r="P452" t="s">
        <v>391</v>
      </c>
      <c r="Q452">
        <v>1000</v>
      </c>
      <c r="X452">
        <v>4.0000000000000001E-3</v>
      </c>
      <c r="Y452">
        <v>226.66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4.0000000000000001E-3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ROW(Source!A168)</f>
        <v>168</v>
      </c>
      <c r="B453">
        <v>80606017</v>
      </c>
      <c r="C453">
        <v>80605944</v>
      </c>
      <c r="D453">
        <v>79256867</v>
      </c>
      <c r="E453">
        <v>1</v>
      </c>
      <c r="F453">
        <v>1</v>
      </c>
      <c r="G453">
        <v>1080</v>
      </c>
      <c r="H453">
        <v>3</v>
      </c>
      <c r="I453" t="s">
        <v>392</v>
      </c>
      <c r="J453" t="s">
        <v>393</v>
      </c>
      <c r="K453" t="s">
        <v>394</v>
      </c>
      <c r="L453">
        <v>1301</v>
      </c>
      <c r="N453">
        <v>1003</v>
      </c>
      <c r="O453" t="s">
        <v>189</v>
      </c>
      <c r="P453" t="s">
        <v>189</v>
      </c>
      <c r="Q453">
        <v>1</v>
      </c>
      <c r="X453">
        <v>0.96</v>
      </c>
      <c r="Y453">
        <v>0.7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0.96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ROW(Source!A168)</f>
        <v>168</v>
      </c>
      <c r="B454">
        <v>80606018</v>
      </c>
      <c r="C454">
        <v>80605944</v>
      </c>
      <c r="D454">
        <v>79256869</v>
      </c>
      <c r="E454">
        <v>1</v>
      </c>
      <c r="F454">
        <v>1</v>
      </c>
      <c r="G454">
        <v>1080</v>
      </c>
      <c r="H454">
        <v>3</v>
      </c>
      <c r="I454" t="s">
        <v>395</v>
      </c>
      <c r="J454" t="s">
        <v>396</v>
      </c>
      <c r="K454" t="s">
        <v>397</v>
      </c>
      <c r="L454">
        <v>1356</v>
      </c>
      <c r="N454">
        <v>1010</v>
      </c>
      <c r="O454" t="s">
        <v>391</v>
      </c>
      <c r="P454" t="s">
        <v>391</v>
      </c>
      <c r="Q454">
        <v>1000</v>
      </c>
      <c r="X454">
        <v>8.3199999999999993E-3</v>
      </c>
      <c r="Y454">
        <v>6.44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8.3199999999999993E-3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ROW(Source!A168)</f>
        <v>168</v>
      </c>
      <c r="B455">
        <v>80606019</v>
      </c>
      <c r="C455">
        <v>80605944</v>
      </c>
      <c r="D455">
        <v>79206425</v>
      </c>
      <c r="E455">
        <v>1080</v>
      </c>
      <c r="F455">
        <v>1</v>
      </c>
      <c r="G455">
        <v>1080</v>
      </c>
      <c r="H455">
        <v>3</v>
      </c>
      <c r="I455" t="s">
        <v>554</v>
      </c>
      <c r="J455" t="s">
        <v>3</v>
      </c>
      <c r="K455" t="s">
        <v>555</v>
      </c>
      <c r="L455">
        <v>1303</v>
      </c>
      <c r="N455">
        <v>1003</v>
      </c>
      <c r="O455" t="s">
        <v>556</v>
      </c>
      <c r="P455" t="s">
        <v>556</v>
      </c>
      <c r="Q455">
        <v>1000</v>
      </c>
      <c r="X455">
        <v>0.10199999999999999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0.10199999999999999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ROW(Source!A168)</f>
        <v>168</v>
      </c>
      <c r="B456">
        <v>80606020</v>
      </c>
      <c r="C456">
        <v>80605944</v>
      </c>
      <c r="D456">
        <v>79211387</v>
      </c>
      <c r="E456">
        <v>1080</v>
      </c>
      <c r="F456">
        <v>1</v>
      </c>
      <c r="G456">
        <v>1080</v>
      </c>
      <c r="H456">
        <v>3</v>
      </c>
      <c r="I456" t="s">
        <v>557</v>
      </c>
      <c r="J456" t="s">
        <v>3</v>
      </c>
      <c r="K456" t="s">
        <v>558</v>
      </c>
      <c r="L456">
        <v>1354</v>
      </c>
      <c r="N456">
        <v>1010</v>
      </c>
      <c r="O456" t="s">
        <v>193</v>
      </c>
      <c r="P456" t="s">
        <v>193</v>
      </c>
      <c r="Q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ROW(Source!A171)</f>
        <v>171</v>
      </c>
      <c r="B457">
        <v>80606047</v>
      </c>
      <c r="C457">
        <v>80606022</v>
      </c>
      <c r="D457">
        <v>79190968</v>
      </c>
      <c r="E457">
        <v>1080</v>
      </c>
      <c r="F457">
        <v>1</v>
      </c>
      <c r="G457">
        <v>1080</v>
      </c>
      <c r="H457">
        <v>1</v>
      </c>
      <c r="I457" t="s">
        <v>335</v>
      </c>
      <c r="J457" t="s">
        <v>3</v>
      </c>
      <c r="K457" t="s">
        <v>336</v>
      </c>
      <c r="L457">
        <v>1191</v>
      </c>
      <c r="N457">
        <v>1013</v>
      </c>
      <c r="O457" t="s">
        <v>337</v>
      </c>
      <c r="P457" t="s">
        <v>337</v>
      </c>
      <c r="Q457">
        <v>1</v>
      </c>
      <c r="X457">
        <v>11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3</v>
      </c>
      <c r="AG457">
        <v>11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ROW(Source!A171)</f>
        <v>171</v>
      </c>
      <c r="B458">
        <v>80606048</v>
      </c>
      <c r="C458">
        <v>80606022</v>
      </c>
      <c r="D458">
        <v>79265141</v>
      </c>
      <c r="E458">
        <v>1</v>
      </c>
      <c r="F458">
        <v>1</v>
      </c>
      <c r="G458">
        <v>1080</v>
      </c>
      <c r="H458">
        <v>2</v>
      </c>
      <c r="I458" t="s">
        <v>345</v>
      </c>
      <c r="J458" t="s">
        <v>346</v>
      </c>
      <c r="K458" t="s">
        <v>347</v>
      </c>
      <c r="L458">
        <v>1368</v>
      </c>
      <c r="N458">
        <v>1011</v>
      </c>
      <c r="O458" t="s">
        <v>341</v>
      </c>
      <c r="P458" t="s">
        <v>341</v>
      </c>
      <c r="Q458">
        <v>1</v>
      </c>
      <c r="X458">
        <v>1.48</v>
      </c>
      <c r="Y458">
        <v>0</v>
      </c>
      <c r="Z458">
        <v>83.1</v>
      </c>
      <c r="AA458">
        <v>12.62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1.48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ROW(Source!A171)</f>
        <v>171</v>
      </c>
      <c r="B459">
        <v>80606049</v>
      </c>
      <c r="C459">
        <v>80606022</v>
      </c>
      <c r="D459">
        <v>79264470</v>
      </c>
      <c r="E459">
        <v>1</v>
      </c>
      <c r="F459">
        <v>1</v>
      </c>
      <c r="G459">
        <v>1080</v>
      </c>
      <c r="H459">
        <v>2</v>
      </c>
      <c r="I459" t="s">
        <v>376</v>
      </c>
      <c r="J459" t="s">
        <v>377</v>
      </c>
      <c r="K459" t="s">
        <v>378</v>
      </c>
      <c r="L459">
        <v>1368</v>
      </c>
      <c r="N459">
        <v>1011</v>
      </c>
      <c r="O459" t="s">
        <v>341</v>
      </c>
      <c r="P459" t="s">
        <v>341</v>
      </c>
      <c r="Q459">
        <v>1</v>
      </c>
      <c r="X459">
        <v>2.4</v>
      </c>
      <c r="Y459">
        <v>0</v>
      </c>
      <c r="Z459">
        <v>0.73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2.4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ROW(Source!A171)</f>
        <v>171</v>
      </c>
      <c r="B460">
        <v>80606050</v>
      </c>
      <c r="C460">
        <v>80606022</v>
      </c>
      <c r="D460">
        <v>79264506</v>
      </c>
      <c r="E460">
        <v>1</v>
      </c>
      <c r="F460">
        <v>1</v>
      </c>
      <c r="G460">
        <v>1080</v>
      </c>
      <c r="H460">
        <v>2</v>
      </c>
      <c r="I460" t="s">
        <v>398</v>
      </c>
      <c r="J460" t="s">
        <v>399</v>
      </c>
      <c r="K460" t="s">
        <v>400</v>
      </c>
      <c r="L460">
        <v>1368</v>
      </c>
      <c r="N460">
        <v>1011</v>
      </c>
      <c r="O460" t="s">
        <v>341</v>
      </c>
      <c r="P460" t="s">
        <v>341</v>
      </c>
      <c r="Q460">
        <v>1</v>
      </c>
      <c r="X460">
        <v>2.4</v>
      </c>
      <c r="Y460">
        <v>0</v>
      </c>
      <c r="Z460">
        <v>4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2.4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ROW(Source!A171)</f>
        <v>171</v>
      </c>
      <c r="B461">
        <v>80606051</v>
      </c>
      <c r="C461">
        <v>80606022</v>
      </c>
      <c r="D461">
        <v>79233654</v>
      </c>
      <c r="E461">
        <v>1</v>
      </c>
      <c r="F461">
        <v>1</v>
      </c>
      <c r="G461">
        <v>1080</v>
      </c>
      <c r="H461">
        <v>3</v>
      </c>
      <c r="I461" t="s">
        <v>370</v>
      </c>
      <c r="J461" t="s">
        <v>371</v>
      </c>
      <c r="K461" t="s">
        <v>372</v>
      </c>
      <c r="L461">
        <v>1348</v>
      </c>
      <c r="N461">
        <v>1009</v>
      </c>
      <c r="O461" t="s">
        <v>67</v>
      </c>
      <c r="P461" t="s">
        <v>67</v>
      </c>
      <c r="Q461">
        <v>1000</v>
      </c>
      <c r="X461">
        <v>6.0000000000000002E-5</v>
      </c>
      <c r="Y461">
        <v>11233.62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6.0000000000000002E-5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ROW(Source!A171)</f>
        <v>171</v>
      </c>
      <c r="B462">
        <v>80606052</v>
      </c>
      <c r="C462">
        <v>80606022</v>
      </c>
      <c r="D462">
        <v>79240165</v>
      </c>
      <c r="E462">
        <v>1</v>
      </c>
      <c r="F462">
        <v>1</v>
      </c>
      <c r="G462">
        <v>1080</v>
      </c>
      <c r="H462">
        <v>3</v>
      </c>
      <c r="I462" t="s">
        <v>379</v>
      </c>
      <c r="J462" t="s">
        <v>380</v>
      </c>
      <c r="K462" t="s">
        <v>381</v>
      </c>
      <c r="L462">
        <v>1346</v>
      </c>
      <c r="N462">
        <v>1009</v>
      </c>
      <c r="O462" t="s">
        <v>37</v>
      </c>
      <c r="P462" t="s">
        <v>37</v>
      </c>
      <c r="Q462">
        <v>1</v>
      </c>
      <c r="X462">
        <v>0.8</v>
      </c>
      <c r="Y462">
        <v>25.8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0.8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ROW(Source!A171)</f>
        <v>171</v>
      </c>
      <c r="B463">
        <v>80606053</v>
      </c>
      <c r="C463">
        <v>80606022</v>
      </c>
      <c r="D463">
        <v>79233933</v>
      </c>
      <c r="E463">
        <v>1</v>
      </c>
      <c r="F463">
        <v>1</v>
      </c>
      <c r="G463">
        <v>1080</v>
      </c>
      <c r="H463">
        <v>3</v>
      </c>
      <c r="I463" t="s">
        <v>382</v>
      </c>
      <c r="J463" t="s">
        <v>383</v>
      </c>
      <c r="K463" t="s">
        <v>384</v>
      </c>
      <c r="L463">
        <v>1348</v>
      </c>
      <c r="N463">
        <v>1009</v>
      </c>
      <c r="O463" t="s">
        <v>67</v>
      </c>
      <c r="P463" t="s">
        <v>67</v>
      </c>
      <c r="Q463">
        <v>1000</v>
      </c>
      <c r="X463">
        <v>5.0000000000000001E-4</v>
      </c>
      <c r="Y463">
        <v>60960.43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5.0000000000000001E-4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ROW(Source!A171)</f>
        <v>171</v>
      </c>
      <c r="B464">
        <v>80606054</v>
      </c>
      <c r="C464">
        <v>80606022</v>
      </c>
      <c r="D464">
        <v>79233956</v>
      </c>
      <c r="E464">
        <v>1</v>
      </c>
      <c r="F464">
        <v>1</v>
      </c>
      <c r="G464">
        <v>1080</v>
      </c>
      <c r="H464">
        <v>3</v>
      </c>
      <c r="I464" t="s">
        <v>385</v>
      </c>
      <c r="J464" t="s">
        <v>386</v>
      </c>
      <c r="K464" t="s">
        <v>387</v>
      </c>
      <c r="L464">
        <v>1348</v>
      </c>
      <c r="N464">
        <v>1009</v>
      </c>
      <c r="O464" t="s">
        <v>67</v>
      </c>
      <c r="P464" t="s">
        <v>67</v>
      </c>
      <c r="Q464">
        <v>1000</v>
      </c>
      <c r="X464">
        <v>4.0000000000000003E-5</v>
      </c>
      <c r="Y464">
        <v>7973.67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4.0000000000000003E-5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ROW(Source!A171)</f>
        <v>171</v>
      </c>
      <c r="B465">
        <v>80606055</v>
      </c>
      <c r="C465">
        <v>80606022</v>
      </c>
      <c r="D465">
        <v>79257206</v>
      </c>
      <c r="E465">
        <v>1</v>
      </c>
      <c r="F465">
        <v>1</v>
      </c>
      <c r="G465">
        <v>1080</v>
      </c>
      <c r="H465">
        <v>3</v>
      </c>
      <c r="I465" t="s">
        <v>388</v>
      </c>
      <c r="J465" t="s">
        <v>389</v>
      </c>
      <c r="K465" t="s">
        <v>390</v>
      </c>
      <c r="L465">
        <v>1356</v>
      </c>
      <c r="N465">
        <v>1010</v>
      </c>
      <c r="O465" t="s">
        <v>391</v>
      </c>
      <c r="P465" t="s">
        <v>391</v>
      </c>
      <c r="Q465">
        <v>1000</v>
      </c>
      <c r="X465">
        <v>4.0000000000000001E-3</v>
      </c>
      <c r="Y465">
        <v>226.66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4.0000000000000001E-3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ROW(Source!A171)</f>
        <v>171</v>
      </c>
      <c r="B466">
        <v>80606056</v>
      </c>
      <c r="C466">
        <v>80606022</v>
      </c>
      <c r="D466">
        <v>79256867</v>
      </c>
      <c r="E466">
        <v>1</v>
      </c>
      <c r="F466">
        <v>1</v>
      </c>
      <c r="G466">
        <v>1080</v>
      </c>
      <c r="H466">
        <v>3</v>
      </c>
      <c r="I466" t="s">
        <v>392</v>
      </c>
      <c r="J466" t="s">
        <v>393</v>
      </c>
      <c r="K466" t="s">
        <v>394</v>
      </c>
      <c r="L466">
        <v>1301</v>
      </c>
      <c r="N466">
        <v>1003</v>
      </c>
      <c r="O466" t="s">
        <v>189</v>
      </c>
      <c r="P466" t="s">
        <v>189</v>
      </c>
      <c r="Q466">
        <v>1</v>
      </c>
      <c r="X466">
        <v>0.96</v>
      </c>
      <c r="Y466">
        <v>0.7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0.96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ROW(Source!A171)</f>
        <v>171</v>
      </c>
      <c r="B467">
        <v>80606057</v>
      </c>
      <c r="C467">
        <v>80606022</v>
      </c>
      <c r="D467">
        <v>79256869</v>
      </c>
      <c r="E467">
        <v>1</v>
      </c>
      <c r="F467">
        <v>1</v>
      </c>
      <c r="G467">
        <v>1080</v>
      </c>
      <c r="H467">
        <v>3</v>
      </c>
      <c r="I467" t="s">
        <v>395</v>
      </c>
      <c r="J467" t="s">
        <v>396</v>
      </c>
      <c r="K467" t="s">
        <v>397</v>
      </c>
      <c r="L467">
        <v>1356</v>
      </c>
      <c r="N467">
        <v>1010</v>
      </c>
      <c r="O467" t="s">
        <v>391</v>
      </c>
      <c r="P467" t="s">
        <v>391</v>
      </c>
      <c r="Q467">
        <v>1000</v>
      </c>
      <c r="X467">
        <v>8.3199999999999993E-3</v>
      </c>
      <c r="Y467">
        <v>6.44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8.3199999999999993E-3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ROW(Source!A171)</f>
        <v>171</v>
      </c>
      <c r="B468">
        <v>80606058</v>
      </c>
      <c r="C468">
        <v>80606022</v>
      </c>
      <c r="D468">
        <v>79206425</v>
      </c>
      <c r="E468">
        <v>1080</v>
      </c>
      <c r="F468">
        <v>1</v>
      </c>
      <c r="G468">
        <v>1080</v>
      </c>
      <c r="H468">
        <v>3</v>
      </c>
      <c r="I468" t="s">
        <v>554</v>
      </c>
      <c r="J468" t="s">
        <v>3</v>
      </c>
      <c r="K468" t="s">
        <v>555</v>
      </c>
      <c r="L468">
        <v>1303</v>
      </c>
      <c r="N468">
        <v>1003</v>
      </c>
      <c r="O468" t="s">
        <v>556</v>
      </c>
      <c r="P468" t="s">
        <v>556</v>
      </c>
      <c r="Q468">
        <v>1000</v>
      </c>
      <c r="X468">
        <v>0.10199999999999999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0.10199999999999999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ROW(Source!A171)</f>
        <v>171</v>
      </c>
      <c r="B469">
        <v>80606059</v>
      </c>
      <c r="C469">
        <v>80606022</v>
      </c>
      <c r="D469">
        <v>79211387</v>
      </c>
      <c r="E469">
        <v>1080</v>
      </c>
      <c r="F469">
        <v>1</v>
      </c>
      <c r="G469">
        <v>1080</v>
      </c>
      <c r="H469">
        <v>3</v>
      </c>
      <c r="I469" t="s">
        <v>557</v>
      </c>
      <c r="J469" t="s">
        <v>3</v>
      </c>
      <c r="K469" t="s">
        <v>558</v>
      </c>
      <c r="L469">
        <v>1354</v>
      </c>
      <c r="N469">
        <v>1010</v>
      </c>
      <c r="O469" t="s">
        <v>193</v>
      </c>
      <c r="P469" t="s">
        <v>193</v>
      </c>
      <c r="Q469">
        <v>1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3</v>
      </c>
      <c r="AG469">
        <v>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ROW(Source!A172)</f>
        <v>172</v>
      </c>
      <c r="B470">
        <v>80606047</v>
      </c>
      <c r="C470">
        <v>80606022</v>
      </c>
      <c r="D470">
        <v>79190968</v>
      </c>
      <c r="E470">
        <v>1080</v>
      </c>
      <c r="F470">
        <v>1</v>
      </c>
      <c r="G470">
        <v>1080</v>
      </c>
      <c r="H470">
        <v>1</v>
      </c>
      <c r="I470" t="s">
        <v>335</v>
      </c>
      <c r="J470" t="s">
        <v>3</v>
      </c>
      <c r="K470" t="s">
        <v>336</v>
      </c>
      <c r="L470">
        <v>1191</v>
      </c>
      <c r="N470">
        <v>1013</v>
      </c>
      <c r="O470" t="s">
        <v>337</v>
      </c>
      <c r="P470" t="s">
        <v>337</v>
      </c>
      <c r="Q470">
        <v>1</v>
      </c>
      <c r="X470">
        <v>11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1</v>
      </c>
      <c r="AF470" t="s">
        <v>3</v>
      </c>
      <c r="AG470">
        <v>11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ROW(Source!A172)</f>
        <v>172</v>
      </c>
      <c r="B471">
        <v>80606048</v>
      </c>
      <c r="C471">
        <v>80606022</v>
      </c>
      <c r="D471">
        <v>79265141</v>
      </c>
      <c r="E471">
        <v>1</v>
      </c>
      <c r="F471">
        <v>1</v>
      </c>
      <c r="G471">
        <v>1080</v>
      </c>
      <c r="H471">
        <v>2</v>
      </c>
      <c r="I471" t="s">
        <v>345</v>
      </c>
      <c r="J471" t="s">
        <v>346</v>
      </c>
      <c r="K471" t="s">
        <v>347</v>
      </c>
      <c r="L471">
        <v>1368</v>
      </c>
      <c r="N471">
        <v>1011</v>
      </c>
      <c r="O471" t="s">
        <v>341</v>
      </c>
      <c r="P471" t="s">
        <v>341</v>
      </c>
      <c r="Q471">
        <v>1</v>
      </c>
      <c r="X471">
        <v>1.48</v>
      </c>
      <c r="Y471">
        <v>0</v>
      </c>
      <c r="Z471">
        <v>83.1</v>
      </c>
      <c r="AA471">
        <v>12.62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1.48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ROW(Source!A172)</f>
        <v>172</v>
      </c>
      <c r="B472">
        <v>80606049</v>
      </c>
      <c r="C472">
        <v>80606022</v>
      </c>
      <c r="D472">
        <v>79264470</v>
      </c>
      <c r="E472">
        <v>1</v>
      </c>
      <c r="F472">
        <v>1</v>
      </c>
      <c r="G472">
        <v>1080</v>
      </c>
      <c r="H472">
        <v>2</v>
      </c>
      <c r="I472" t="s">
        <v>376</v>
      </c>
      <c r="J472" t="s">
        <v>377</v>
      </c>
      <c r="K472" t="s">
        <v>378</v>
      </c>
      <c r="L472">
        <v>1368</v>
      </c>
      <c r="N472">
        <v>1011</v>
      </c>
      <c r="O472" t="s">
        <v>341</v>
      </c>
      <c r="P472" t="s">
        <v>341</v>
      </c>
      <c r="Q472">
        <v>1</v>
      </c>
      <c r="X472">
        <v>2.4</v>
      </c>
      <c r="Y472">
        <v>0</v>
      </c>
      <c r="Z472">
        <v>0.73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2.4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ROW(Source!A172)</f>
        <v>172</v>
      </c>
      <c r="B473">
        <v>80606050</v>
      </c>
      <c r="C473">
        <v>80606022</v>
      </c>
      <c r="D473">
        <v>79264506</v>
      </c>
      <c r="E473">
        <v>1</v>
      </c>
      <c r="F473">
        <v>1</v>
      </c>
      <c r="G473">
        <v>1080</v>
      </c>
      <c r="H473">
        <v>2</v>
      </c>
      <c r="I473" t="s">
        <v>398</v>
      </c>
      <c r="J473" t="s">
        <v>399</v>
      </c>
      <c r="K473" t="s">
        <v>400</v>
      </c>
      <c r="L473">
        <v>1368</v>
      </c>
      <c r="N473">
        <v>1011</v>
      </c>
      <c r="O473" t="s">
        <v>341</v>
      </c>
      <c r="P473" t="s">
        <v>341</v>
      </c>
      <c r="Q473">
        <v>1</v>
      </c>
      <c r="X473">
        <v>2.4</v>
      </c>
      <c r="Y473">
        <v>0</v>
      </c>
      <c r="Z473">
        <v>4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2.4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ROW(Source!A172)</f>
        <v>172</v>
      </c>
      <c r="B474">
        <v>80606051</v>
      </c>
      <c r="C474">
        <v>80606022</v>
      </c>
      <c r="D474">
        <v>79233654</v>
      </c>
      <c r="E474">
        <v>1</v>
      </c>
      <c r="F474">
        <v>1</v>
      </c>
      <c r="G474">
        <v>1080</v>
      </c>
      <c r="H474">
        <v>3</v>
      </c>
      <c r="I474" t="s">
        <v>370</v>
      </c>
      <c r="J474" t="s">
        <v>371</v>
      </c>
      <c r="K474" t="s">
        <v>372</v>
      </c>
      <c r="L474">
        <v>1348</v>
      </c>
      <c r="N474">
        <v>1009</v>
      </c>
      <c r="O474" t="s">
        <v>67</v>
      </c>
      <c r="P474" t="s">
        <v>67</v>
      </c>
      <c r="Q474">
        <v>1000</v>
      </c>
      <c r="X474">
        <v>6.0000000000000002E-5</v>
      </c>
      <c r="Y474">
        <v>11233.62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6.0000000000000002E-5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ROW(Source!A172)</f>
        <v>172</v>
      </c>
      <c r="B475">
        <v>80606052</v>
      </c>
      <c r="C475">
        <v>80606022</v>
      </c>
      <c r="D475">
        <v>79240165</v>
      </c>
      <c r="E475">
        <v>1</v>
      </c>
      <c r="F475">
        <v>1</v>
      </c>
      <c r="G475">
        <v>1080</v>
      </c>
      <c r="H475">
        <v>3</v>
      </c>
      <c r="I475" t="s">
        <v>379</v>
      </c>
      <c r="J475" t="s">
        <v>380</v>
      </c>
      <c r="K475" t="s">
        <v>381</v>
      </c>
      <c r="L475">
        <v>1346</v>
      </c>
      <c r="N475">
        <v>1009</v>
      </c>
      <c r="O475" t="s">
        <v>37</v>
      </c>
      <c r="P475" t="s">
        <v>37</v>
      </c>
      <c r="Q475">
        <v>1</v>
      </c>
      <c r="X475">
        <v>0.8</v>
      </c>
      <c r="Y475">
        <v>25.8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0.8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ROW(Source!A172)</f>
        <v>172</v>
      </c>
      <c r="B476">
        <v>80606053</v>
      </c>
      <c r="C476">
        <v>80606022</v>
      </c>
      <c r="D476">
        <v>79233933</v>
      </c>
      <c r="E476">
        <v>1</v>
      </c>
      <c r="F476">
        <v>1</v>
      </c>
      <c r="G476">
        <v>1080</v>
      </c>
      <c r="H476">
        <v>3</v>
      </c>
      <c r="I476" t="s">
        <v>382</v>
      </c>
      <c r="J476" t="s">
        <v>383</v>
      </c>
      <c r="K476" t="s">
        <v>384</v>
      </c>
      <c r="L476">
        <v>1348</v>
      </c>
      <c r="N476">
        <v>1009</v>
      </c>
      <c r="O476" t="s">
        <v>67</v>
      </c>
      <c r="P476" t="s">
        <v>67</v>
      </c>
      <c r="Q476">
        <v>1000</v>
      </c>
      <c r="X476">
        <v>5.0000000000000001E-4</v>
      </c>
      <c r="Y476">
        <v>60960.43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5.0000000000000001E-4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ROW(Source!A172)</f>
        <v>172</v>
      </c>
      <c r="B477">
        <v>80606054</v>
      </c>
      <c r="C477">
        <v>80606022</v>
      </c>
      <c r="D477">
        <v>79233956</v>
      </c>
      <c r="E477">
        <v>1</v>
      </c>
      <c r="F477">
        <v>1</v>
      </c>
      <c r="G477">
        <v>1080</v>
      </c>
      <c r="H477">
        <v>3</v>
      </c>
      <c r="I477" t="s">
        <v>385</v>
      </c>
      <c r="J477" t="s">
        <v>386</v>
      </c>
      <c r="K477" t="s">
        <v>387</v>
      </c>
      <c r="L477">
        <v>1348</v>
      </c>
      <c r="N477">
        <v>1009</v>
      </c>
      <c r="O477" t="s">
        <v>67</v>
      </c>
      <c r="P477" t="s">
        <v>67</v>
      </c>
      <c r="Q477">
        <v>1000</v>
      </c>
      <c r="X477">
        <v>4.0000000000000003E-5</v>
      </c>
      <c r="Y477">
        <v>7973.67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4.0000000000000003E-5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ROW(Source!A172)</f>
        <v>172</v>
      </c>
      <c r="B478">
        <v>80606055</v>
      </c>
      <c r="C478">
        <v>80606022</v>
      </c>
      <c r="D478">
        <v>79257206</v>
      </c>
      <c r="E478">
        <v>1</v>
      </c>
      <c r="F478">
        <v>1</v>
      </c>
      <c r="G478">
        <v>1080</v>
      </c>
      <c r="H478">
        <v>3</v>
      </c>
      <c r="I478" t="s">
        <v>388</v>
      </c>
      <c r="J478" t="s">
        <v>389</v>
      </c>
      <c r="K478" t="s">
        <v>390</v>
      </c>
      <c r="L478">
        <v>1356</v>
      </c>
      <c r="N478">
        <v>1010</v>
      </c>
      <c r="O478" t="s">
        <v>391</v>
      </c>
      <c r="P478" t="s">
        <v>391</v>
      </c>
      <c r="Q478">
        <v>1000</v>
      </c>
      <c r="X478">
        <v>4.0000000000000001E-3</v>
      </c>
      <c r="Y478">
        <v>226.66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4.0000000000000001E-3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ROW(Source!A172)</f>
        <v>172</v>
      </c>
      <c r="B479">
        <v>80606056</v>
      </c>
      <c r="C479">
        <v>80606022</v>
      </c>
      <c r="D479">
        <v>79256867</v>
      </c>
      <c r="E479">
        <v>1</v>
      </c>
      <c r="F479">
        <v>1</v>
      </c>
      <c r="G479">
        <v>1080</v>
      </c>
      <c r="H479">
        <v>3</v>
      </c>
      <c r="I479" t="s">
        <v>392</v>
      </c>
      <c r="J479" t="s">
        <v>393</v>
      </c>
      <c r="K479" t="s">
        <v>394</v>
      </c>
      <c r="L479">
        <v>1301</v>
      </c>
      <c r="N479">
        <v>1003</v>
      </c>
      <c r="O479" t="s">
        <v>189</v>
      </c>
      <c r="P479" t="s">
        <v>189</v>
      </c>
      <c r="Q479">
        <v>1</v>
      </c>
      <c r="X479">
        <v>0.96</v>
      </c>
      <c r="Y479">
        <v>0.7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0.96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ROW(Source!A172)</f>
        <v>172</v>
      </c>
      <c r="B480">
        <v>80606057</v>
      </c>
      <c r="C480">
        <v>80606022</v>
      </c>
      <c r="D480">
        <v>79256869</v>
      </c>
      <c r="E480">
        <v>1</v>
      </c>
      <c r="F480">
        <v>1</v>
      </c>
      <c r="G480">
        <v>1080</v>
      </c>
      <c r="H480">
        <v>3</v>
      </c>
      <c r="I480" t="s">
        <v>395</v>
      </c>
      <c r="J480" t="s">
        <v>396</v>
      </c>
      <c r="K480" t="s">
        <v>397</v>
      </c>
      <c r="L480">
        <v>1356</v>
      </c>
      <c r="N480">
        <v>1010</v>
      </c>
      <c r="O480" t="s">
        <v>391</v>
      </c>
      <c r="P480" t="s">
        <v>391</v>
      </c>
      <c r="Q480">
        <v>1000</v>
      </c>
      <c r="X480">
        <v>8.3199999999999993E-3</v>
      </c>
      <c r="Y480">
        <v>6.44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8.3199999999999993E-3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ROW(Source!A172)</f>
        <v>172</v>
      </c>
      <c r="B481">
        <v>80606058</v>
      </c>
      <c r="C481">
        <v>80606022</v>
      </c>
      <c r="D481">
        <v>79206425</v>
      </c>
      <c r="E481">
        <v>1080</v>
      </c>
      <c r="F481">
        <v>1</v>
      </c>
      <c r="G481">
        <v>1080</v>
      </c>
      <c r="H481">
        <v>3</v>
      </c>
      <c r="I481" t="s">
        <v>554</v>
      </c>
      <c r="J481" t="s">
        <v>3</v>
      </c>
      <c r="K481" t="s">
        <v>555</v>
      </c>
      <c r="L481">
        <v>1303</v>
      </c>
      <c r="N481">
        <v>1003</v>
      </c>
      <c r="O481" t="s">
        <v>556</v>
      </c>
      <c r="P481" t="s">
        <v>556</v>
      </c>
      <c r="Q481">
        <v>1000</v>
      </c>
      <c r="X481">
        <v>0.10199999999999999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</v>
      </c>
      <c r="AG481">
        <v>0.10199999999999999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ROW(Source!A172)</f>
        <v>172</v>
      </c>
      <c r="B482">
        <v>80606059</v>
      </c>
      <c r="C482">
        <v>80606022</v>
      </c>
      <c r="D482">
        <v>79211387</v>
      </c>
      <c r="E482">
        <v>1080</v>
      </c>
      <c r="F482">
        <v>1</v>
      </c>
      <c r="G482">
        <v>1080</v>
      </c>
      <c r="H482">
        <v>3</v>
      </c>
      <c r="I482" t="s">
        <v>557</v>
      </c>
      <c r="J482" t="s">
        <v>3</v>
      </c>
      <c r="K482" t="s">
        <v>558</v>
      </c>
      <c r="L482">
        <v>1354</v>
      </c>
      <c r="N482">
        <v>1010</v>
      </c>
      <c r="O482" t="s">
        <v>193</v>
      </c>
      <c r="P482" t="s">
        <v>193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ROW(Source!A173)</f>
        <v>173</v>
      </c>
      <c r="B483">
        <v>80606073</v>
      </c>
      <c r="C483">
        <v>80606060</v>
      </c>
      <c r="D483">
        <v>79190968</v>
      </c>
      <c r="E483">
        <v>1080</v>
      </c>
      <c r="F483">
        <v>1</v>
      </c>
      <c r="G483">
        <v>1080</v>
      </c>
      <c r="H483">
        <v>1</v>
      </c>
      <c r="I483" t="s">
        <v>335</v>
      </c>
      <c r="J483" t="s">
        <v>3</v>
      </c>
      <c r="K483" t="s">
        <v>336</v>
      </c>
      <c r="L483">
        <v>1191</v>
      </c>
      <c r="N483">
        <v>1013</v>
      </c>
      <c r="O483" t="s">
        <v>337</v>
      </c>
      <c r="P483" t="s">
        <v>337</v>
      </c>
      <c r="Q483">
        <v>1</v>
      </c>
      <c r="X483">
        <v>32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3</v>
      </c>
      <c r="AG483">
        <v>32</v>
      </c>
      <c r="AH483">
        <v>2</v>
      </c>
      <c r="AI483">
        <v>80606061</v>
      </c>
      <c r="AJ483">
        <v>59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ROW(Source!A173)</f>
        <v>173</v>
      </c>
      <c r="B484">
        <v>80606074</v>
      </c>
      <c r="C484">
        <v>80606060</v>
      </c>
      <c r="D484">
        <v>79265141</v>
      </c>
      <c r="E484">
        <v>1</v>
      </c>
      <c r="F484">
        <v>1</v>
      </c>
      <c r="G484">
        <v>1080</v>
      </c>
      <c r="H484">
        <v>2</v>
      </c>
      <c r="I484" t="s">
        <v>345</v>
      </c>
      <c r="J484" t="s">
        <v>346</v>
      </c>
      <c r="K484" t="s">
        <v>347</v>
      </c>
      <c r="L484">
        <v>1368</v>
      </c>
      <c r="N484">
        <v>1011</v>
      </c>
      <c r="O484" t="s">
        <v>341</v>
      </c>
      <c r="P484" t="s">
        <v>341</v>
      </c>
      <c r="Q484">
        <v>1</v>
      </c>
      <c r="X484">
        <v>1.1299999999999999</v>
      </c>
      <c r="Y484">
        <v>0</v>
      </c>
      <c r="Z484">
        <v>83.1</v>
      </c>
      <c r="AA484">
        <v>12.62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1.1299999999999999</v>
      </c>
      <c r="AH484">
        <v>2</v>
      </c>
      <c r="AI484">
        <v>80606062</v>
      </c>
      <c r="AJ484">
        <v>60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ROW(Source!A173)</f>
        <v>173</v>
      </c>
      <c r="B485">
        <v>80606075</v>
      </c>
      <c r="C485">
        <v>80606060</v>
      </c>
      <c r="D485">
        <v>79264470</v>
      </c>
      <c r="E485">
        <v>1</v>
      </c>
      <c r="F485">
        <v>1</v>
      </c>
      <c r="G485">
        <v>1080</v>
      </c>
      <c r="H485">
        <v>2</v>
      </c>
      <c r="I485" t="s">
        <v>376</v>
      </c>
      <c r="J485" t="s">
        <v>377</v>
      </c>
      <c r="K485" t="s">
        <v>378</v>
      </c>
      <c r="L485">
        <v>1368</v>
      </c>
      <c r="N485">
        <v>1011</v>
      </c>
      <c r="O485" t="s">
        <v>341</v>
      </c>
      <c r="P485" t="s">
        <v>341</v>
      </c>
      <c r="Q485">
        <v>1</v>
      </c>
      <c r="X485">
        <v>7.43</v>
      </c>
      <c r="Y485">
        <v>0</v>
      </c>
      <c r="Z485">
        <v>0.73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7.43</v>
      </c>
      <c r="AH485">
        <v>2</v>
      </c>
      <c r="AI485">
        <v>80606063</v>
      </c>
      <c r="AJ485">
        <v>61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ROW(Source!A173)</f>
        <v>173</v>
      </c>
      <c r="B486">
        <v>80606076</v>
      </c>
      <c r="C486">
        <v>80606060</v>
      </c>
      <c r="D486">
        <v>79264506</v>
      </c>
      <c r="E486">
        <v>1</v>
      </c>
      <c r="F486">
        <v>1</v>
      </c>
      <c r="G486">
        <v>1080</v>
      </c>
      <c r="H486">
        <v>2</v>
      </c>
      <c r="I486" t="s">
        <v>398</v>
      </c>
      <c r="J486" t="s">
        <v>399</v>
      </c>
      <c r="K486" t="s">
        <v>400</v>
      </c>
      <c r="L486">
        <v>1368</v>
      </c>
      <c r="N486">
        <v>1011</v>
      </c>
      <c r="O486" t="s">
        <v>341</v>
      </c>
      <c r="P486" t="s">
        <v>341</v>
      </c>
      <c r="Q486">
        <v>1</v>
      </c>
      <c r="X486">
        <v>7.43</v>
      </c>
      <c r="Y486">
        <v>0</v>
      </c>
      <c r="Z486">
        <v>4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7.43</v>
      </c>
      <c r="AH486">
        <v>2</v>
      </c>
      <c r="AI486">
        <v>80606064</v>
      </c>
      <c r="AJ486">
        <v>62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ROW(Source!A173)</f>
        <v>173</v>
      </c>
      <c r="B487">
        <v>80606077</v>
      </c>
      <c r="C487">
        <v>80606060</v>
      </c>
      <c r="D487">
        <v>79235861</v>
      </c>
      <c r="E487">
        <v>1</v>
      </c>
      <c r="F487">
        <v>1</v>
      </c>
      <c r="G487">
        <v>1080</v>
      </c>
      <c r="H487">
        <v>3</v>
      </c>
      <c r="I487" t="s">
        <v>401</v>
      </c>
      <c r="J487" t="s">
        <v>402</v>
      </c>
      <c r="K487" t="s">
        <v>403</v>
      </c>
      <c r="L487">
        <v>1348</v>
      </c>
      <c r="N487">
        <v>1009</v>
      </c>
      <c r="O487" t="s">
        <v>67</v>
      </c>
      <c r="P487" t="s">
        <v>67</v>
      </c>
      <c r="Q487">
        <v>1000</v>
      </c>
      <c r="X487">
        <v>6.2E-4</v>
      </c>
      <c r="Y487">
        <v>10643.18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6.2E-4</v>
      </c>
      <c r="AH487">
        <v>2</v>
      </c>
      <c r="AI487">
        <v>80606065</v>
      </c>
      <c r="AJ487">
        <v>63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ROW(Source!A173)</f>
        <v>173</v>
      </c>
      <c r="B488">
        <v>80606078</v>
      </c>
      <c r="C488">
        <v>80606060</v>
      </c>
      <c r="D488">
        <v>79233654</v>
      </c>
      <c r="E488">
        <v>1</v>
      </c>
      <c r="F488">
        <v>1</v>
      </c>
      <c r="G488">
        <v>1080</v>
      </c>
      <c r="H488">
        <v>3</v>
      </c>
      <c r="I488" t="s">
        <v>370</v>
      </c>
      <c r="J488" t="s">
        <v>371</v>
      </c>
      <c r="K488" t="s">
        <v>372</v>
      </c>
      <c r="L488">
        <v>1348</v>
      </c>
      <c r="N488">
        <v>1009</v>
      </c>
      <c r="O488" t="s">
        <v>67</v>
      </c>
      <c r="P488" t="s">
        <v>67</v>
      </c>
      <c r="Q488">
        <v>1000</v>
      </c>
      <c r="X488">
        <v>7.2000000000000005E-4</v>
      </c>
      <c r="Y488">
        <v>11233.62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7.2000000000000005E-4</v>
      </c>
      <c r="AH488">
        <v>2</v>
      </c>
      <c r="AI488">
        <v>80606066</v>
      </c>
      <c r="AJ488">
        <v>64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ROW(Source!A173)</f>
        <v>173</v>
      </c>
      <c r="B489">
        <v>80606079</v>
      </c>
      <c r="C489">
        <v>80606060</v>
      </c>
      <c r="D489">
        <v>79240165</v>
      </c>
      <c r="E489">
        <v>1</v>
      </c>
      <c r="F489">
        <v>1</v>
      </c>
      <c r="G489">
        <v>1080</v>
      </c>
      <c r="H489">
        <v>3</v>
      </c>
      <c r="I489" t="s">
        <v>379</v>
      </c>
      <c r="J489" t="s">
        <v>380</v>
      </c>
      <c r="K489" t="s">
        <v>381</v>
      </c>
      <c r="L489">
        <v>1346</v>
      </c>
      <c r="N489">
        <v>1009</v>
      </c>
      <c r="O489" t="s">
        <v>37</v>
      </c>
      <c r="P489" t="s">
        <v>37</v>
      </c>
      <c r="Q489">
        <v>1</v>
      </c>
      <c r="X489">
        <v>0.62</v>
      </c>
      <c r="Y489">
        <v>25.8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0.62</v>
      </c>
      <c r="AH489">
        <v>2</v>
      </c>
      <c r="AI489">
        <v>80606067</v>
      </c>
      <c r="AJ489">
        <v>65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ROW(Source!A173)</f>
        <v>173</v>
      </c>
      <c r="B490">
        <v>80606080</v>
      </c>
      <c r="C490">
        <v>80606060</v>
      </c>
      <c r="D490">
        <v>79233933</v>
      </c>
      <c r="E490">
        <v>1</v>
      </c>
      <c r="F490">
        <v>1</v>
      </c>
      <c r="G490">
        <v>1080</v>
      </c>
      <c r="H490">
        <v>3</v>
      </c>
      <c r="I490" t="s">
        <v>382</v>
      </c>
      <c r="J490" t="s">
        <v>383</v>
      </c>
      <c r="K490" t="s">
        <v>384</v>
      </c>
      <c r="L490">
        <v>1348</v>
      </c>
      <c r="N490">
        <v>1009</v>
      </c>
      <c r="O490" t="s">
        <v>67</v>
      </c>
      <c r="P490" t="s">
        <v>67</v>
      </c>
      <c r="Q490">
        <v>1000</v>
      </c>
      <c r="X490">
        <v>2.5000000000000001E-4</v>
      </c>
      <c r="Y490">
        <v>60960.43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2.5000000000000001E-4</v>
      </c>
      <c r="AH490">
        <v>2</v>
      </c>
      <c r="AI490">
        <v>80606068</v>
      </c>
      <c r="AJ490">
        <v>66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ROW(Source!A173)</f>
        <v>173</v>
      </c>
      <c r="B491">
        <v>80606081</v>
      </c>
      <c r="C491">
        <v>80606060</v>
      </c>
      <c r="D491">
        <v>79233956</v>
      </c>
      <c r="E491">
        <v>1</v>
      </c>
      <c r="F491">
        <v>1</v>
      </c>
      <c r="G491">
        <v>1080</v>
      </c>
      <c r="H491">
        <v>3</v>
      </c>
      <c r="I491" t="s">
        <v>385</v>
      </c>
      <c r="J491" t="s">
        <v>386</v>
      </c>
      <c r="K491" t="s">
        <v>387</v>
      </c>
      <c r="L491">
        <v>1348</v>
      </c>
      <c r="N491">
        <v>1009</v>
      </c>
      <c r="O491" t="s">
        <v>67</v>
      </c>
      <c r="P491" t="s">
        <v>67</v>
      </c>
      <c r="Q491">
        <v>1000</v>
      </c>
      <c r="X491">
        <v>1E-4</v>
      </c>
      <c r="Y491">
        <v>7973.67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1E-4</v>
      </c>
      <c r="AH491">
        <v>2</v>
      </c>
      <c r="AI491">
        <v>80606069</v>
      </c>
      <c r="AJ491">
        <v>67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ROW(Source!A173)</f>
        <v>173</v>
      </c>
      <c r="B492">
        <v>80606082</v>
      </c>
      <c r="C492">
        <v>80606060</v>
      </c>
      <c r="D492">
        <v>79257206</v>
      </c>
      <c r="E492">
        <v>1</v>
      </c>
      <c r="F492">
        <v>1</v>
      </c>
      <c r="G492">
        <v>1080</v>
      </c>
      <c r="H492">
        <v>3</v>
      </c>
      <c r="I492" t="s">
        <v>388</v>
      </c>
      <c r="J492" t="s">
        <v>389</v>
      </c>
      <c r="K492" t="s">
        <v>390</v>
      </c>
      <c r="L492">
        <v>1356</v>
      </c>
      <c r="N492">
        <v>1010</v>
      </c>
      <c r="O492" t="s">
        <v>391</v>
      </c>
      <c r="P492" t="s">
        <v>391</v>
      </c>
      <c r="Q492">
        <v>1000</v>
      </c>
      <c r="X492">
        <v>1E-3</v>
      </c>
      <c r="Y492">
        <v>226.66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1E-3</v>
      </c>
      <c r="AH492">
        <v>2</v>
      </c>
      <c r="AI492">
        <v>80606070</v>
      </c>
      <c r="AJ492">
        <v>68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ROW(Source!A173)</f>
        <v>173</v>
      </c>
      <c r="B493">
        <v>80606083</v>
      </c>
      <c r="C493">
        <v>80606060</v>
      </c>
      <c r="D493">
        <v>79256867</v>
      </c>
      <c r="E493">
        <v>1</v>
      </c>
      <c r="F493">
        <v>1</v>
      </c>
      <c r="G493">
        <v>1080</v>
      </c>
      <c r="H493">
        <v>3</v>
      </c>
      <c r="I493" t="s">
        <v>392</v>
      </c>
      <c r="J493" t="s">
        <v>393</v>
      </c>
      <c r="K493" t="s">
        <v>394</v>
      </c>
      <c r="L493">
        <v>1301</v>
      </c>
      <c r="N493">
        <v>1003</v>
      </c>
      <c r="O493" t="s">
        <v>189</v>
      </c>
      <c r="P493" t="s">
        <v>189</v>
      </c>
      <c r="Q493">
        <v>1</v>
      </c>
      <c r="X493">
        <v>2.4500000000000002</v>
      </c>
      <c r="Y493">
        <v>0.7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2.4500000000000002</v>
      </c>
      <c r="AH493">
        <v>2</v>
      </c>
      <c r="AI493">
        <v>80606071</v>
      </c>
      <c r="AJ493">
        <v>69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ROW(Source!A173)</f>
        <v>173</v>
      </c>
      <c r="B494">
        <v>80606084</v>
      </c>
      <c r="C494">
        <v>80606060</v>
      </c>
      <c r="D494">
        <v>79256869</v>
      </c>
      <c r="E494">
        <v>1</v>
      </c>
      <c r="F494">
        <v>1</v>
      </c>
      <c r="G494">
        <v>1080</v>
      </c>
      <c r="H494">
        <v>3</v>
      </c>
      <c r="I494" t="s">
        <v>395</v>
      </c>
      <c r="J494" t="s">
        <v>396</v>
      </c>
      <c r="K494" t="s">
        <v>397</v>
      </c>
      <c r="L494">
        <v>1356</v>
      </c>
      <c r="N494">
        <v>1010</v>
      </c>
      <c r="O494" t="s">
        <v>391</v>
      </c>
      <c r="P494" t="s">
        <v>391</v>
      </c>
      <c r="Q494">
        <v>1000</v>
      </c>
      <c r="X494">
        <v>2.0799999999999999E-2</v>
      </c>
      <c r="Y494">
        <v>6.44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2.0799999999999999E-2</v>
      </c>
      <c r="AH494">
        <v>2</v>
      </c>
      <c r="AI494">
        <v>80606072</v>
      </c>
      <c r="AJ494">
        <v>70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ROW(Source!A173)</f>
        <v>173</v>
      </c>
      <c r="B495">
        <v>80606085</v>
      </c>
      <c r="C495">
        <v>80606060</v>
      </c>
      <c r="D495">
        <v>79205407</v>
      </c>
      <c r="E495">
        <v>1080</v>
      </c>
      <c r="F495">
        <v>1</v>
      </c>
      <c r="G495">
        <v>1080</v>
      </c>
      <c r="H495">
        <v>3</v>
      </c>
      <c r="I495" t="s">
        <v>559</v>
      </c>
      <c r="J495" t="s">
        <v>3</v>
      </c>
      <c r="K495" t="s">
        <v>561</v>
      </c>
      <c r="L495">
        <v>1356</v>
      </c>
      <c r="N495">
        <v>1010</v>
      </c>
      <c r="O495" t="s">
        <v>391</v>
      </c>
      <c r="P495" t="s">
        <v>391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ROW(Source!A173)</f>
        <v>173</v>
      </c>
      <c r="B496">
        <v>80606086</v>
      </c>
      <c r="C496">
        <v>80606060</v>
      </c>
      <c r="D496">
        <v>79206425</v>
      </c>
      <c r="E496">
        <v>1080</v>
      </c>
      <c r="F496">
        <v>1</v>
      </c>
      <c r="G496">
        <v>1080</v>
      </c>
      <c r="H496">
        <v>3</v>
      </c>
      <c r="I496" t="s">
        <v>554</v>
      </c>
      <c r="J496" t="s">
        <v>3</v>
      </c>
      <c r="K496" t="s">
        <v>555</v>
      </c>
      <c r="L496">
        <v>1303</v>
      </c>
      <c r="N496">
        <v>1003</v>
      </c>
      <c r="O496" t="s">
        <v>556</v>
      </c>
      <c r="P496" t="s">
        <v>556</v>
      </c>
      <c r="Q496">
        <v>1000</v>
      </c>
      <c r="X496">
        <v>0.10199999999999999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0.10199999999999999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ROW(Source!A173)</f>
        <v>173</v>
      </c>
      <c r="B497">
        <v>80606087</v>
      </c>
      <c r="C497">
        <v>80606060</v>
      </c>
      <c r="D497">
        <v>79211387</v>
      </c>
      <c r="E497">
        <v>1080</v>
      </c>
      <c r="F497">
        <v>1</v>
      </c>
      <c r="G497">
        <v>1080</v>
      </c>
      <c r="H497">
        <v>3</v>
      </c>
      <c r="I497" t="s">
        <v>557</v>
      </c>
      <c r="J497" t="s">
        <v>3</v>
      </c>
      <c r="K497" t="s">
        <v>558</v>
      </c>
      <c r="L497">
        <v>1354</v>
      </c>
      <c r="N497">
        <v>1010</v>
      </c>
      <c r="O497" t="s">
        <v>193</v>
      </c>
      <c r="P497" t="s">
        <v>193</v>
      </c>
      <c r="Q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0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ROW(Source!A174)</f>
        <v>174</v>
      </c>
      <c r="B498">
        <v>80606073</v>
      </c>
      <c r="C498">
        <v>80606060</v>
      </c>
      <c r="D498">
        <v>79190968</v>
      </c>
      <c r="E498">
        <v>1080</v>
      </c>
      <c r="F498">
        <v>1</v>
      </c>
      <c r="G498">
        <v>1080</v>
      </c>
      <c r="H498">
        <v>1</v>
      </c>
      <c r="I498" t="s">
        <v>335</v>
      </c>
      <c r="J498" t="s">
        <v>3</v>
      </c>
      <c r="K498" t="s">
        <v>336</v>
      </c>
      <c r="L498">
        <v>1191</v>
      </c>
      <c r="N498">
        <v>1013</v>
      </c>
      <c r="O498" t="s">
        <v>337</v>
      </c>
      <c r="P498" t="s">
        <v>337</v>
      </c>
      <c r="Q498">
        <v>1</v>
      </c>
      <c r="X498">
        <v>32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1</v>
      </c>
      <c r="AF498" t="s">
        <v>3</v>
      </c>
      <c r="AG498">
        <v>32</v>
      </c>
      <c r="AH498">
        <v>2</v>
      </c>
      <c r="AI498">
        <v>80606061</v>
      </c>
      <c r="AJ498">
        <v>71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ROW(Source!A174)</f>
        <v>174</v>
      </c>
      <c r="B499">
        <v>80606074</v>
      </c>
      <c r="C499">
        <v>80606060</v>
      </c>
      <c r="D499">
        <v>79265141</v>
      </c>
      <c r="E499">
        <v>1</v>
      </c>
      <c r="F499">
        <v>1</v>
      </c>
      <c r="G499">
        <v>1080</v>
      </c>
      <c r="H499">
        <v>2</v>
      </c>
      <c r="I499" t="s">
        <v>345</v>
      </c>
      <c r="J499" t="s">
        <v>346</v>
      </c>
      <c r="K499" t="s">
        <v>347</v>
      </c>
      <c r="L499">
        <v>1368</v>
      </c>
      <c r="N499">
        <v>1011</v>
      </c>
      <c r="O499" t="s">
        <v>341</v>
      </c>
      <c r="P499" t="s">
        <v>341</v>
      </c>
      <c r="Q499">
        <v>1</v>
      </c>
      <c r="X499">
        <v>1.1299999999999999</v>
      </c>
      <c r="Y499">
        <v>0</v>
      </c>
      <c r="Z499">
        <v>83.1</v>
      </c>
      <c r="AA499">
        <v>12.62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1.1299999999999999</v>
      </c>
      <c r="AH499">
        <v>2</v>
      </c>
      <c r="AI499">
        <v>80606062</v>
      </c>
      <c r="AJ499">
        <v>72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ROW(Source!A174)</f>
        <v>174</v>
      </c>
      <c r="B500">
        <v>80606075</v>
      </c>
      <c r="C500">
        <v>80606060</v>
      </c>
      <c r="D500">
        <v>79264470</v>
      </c>
      <c r="E500">
        <v>1</v>
      </c>
      <c r="F500">
        <v>1</v>
      </c>
      <c r="G500">
        <v>1080</v>
      </c>
      <c r="H500">
        <v>2</v>
      </c>
      <c r="I500" t="s">
        <v>376</v>
      </c>
      <c r="J500" t="s">
        <v>377</v>
      </c>
      <c r="K500" t="s">
        <v>378</v>
      </c>
      <c r="L500">
        <v>1368</v>
      </c>
      <c r="N500">
        <v>1011</v>
      </c>
      <c r="O500" t="s">
        <v>341</v>
      </c>
      <c r="P500" t="s">
        <v>341</v>
      </c>
      <c r="Q500">
        <v>1</v>
      </c>
      <c r="X500">
        <v>7.43</v>
      </c>
      <c r="Y500">
        <v>0</v>
      </c>
      <c r="Z500">
        <v>0.73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7.43</v>
      </c>
      <c r="AH500">
        <v>2</v>
      </c>
      <c r="AI500">
        <v>80606063</v>
      </c>
      <c r="AJ500">
        <v>73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ROW(Source!A174)</f>
        <v>174</v>
      </c>
      <c r="B501">
        <v>80606076</v>
      </c>
      <c r="C501">
        <v>80606060</v>
      </c>
      <c r="D501">
        <v>79264506</v>
      </c>
      <c r="E501">
        <v>1</v>
      </c>
      <c r="F501">
        <v>1</v>
      </c>
      <c r="G501">
        <v>1080</v>
      </c>
      <c r="H501">
        <v>2</v>
      </c>
      <c r="I501" t="s">
        <v>398</v>
      </c>
      <c r="J501" t="s">
        <v>399</v>
      </c>
      <c r="K501" t="s">
        <v>400</v>
      </c>
      <c r="L501">
        <v>1368</v>
      </c>
      <c r="N501">
        <v>1011</v>
      </c>
      <c r="O501" t="s">
        <v>341</v>
      </c>
      <c r="P501" t="s">
        <v>341</v>
      </c>
      <c r="Q501">
        <v>1</v>
      </c>
      <c r="X501">
        <v>7.43</v>
      </c>
      <c r="Y501">
        <v>0</v>
      </c>
      <c r="Z501">
        <v>4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7.43</v>
      </c>
      <c r="AH501">
        <v>2</v>
      </c>
      <c r="AI501">
        <v>80606064</v>
      </c>
      <c r="AJ501">
        <v>74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ROW(Source!A174)</f>
        <v>174</v>
      </c>
      <c r="B502">
        <v>80606077</v>
      </c>
      <c r="C502">
        <v>80606060</v>
      </c>
      <c r="D502">
        <v>79235861</v>
      </c>
      <c r="E502">
        <v>1</v>
      </c>
      <c r="F502">
        <v>1</v>
      </c>
      <c r="G502">
        <v>1080</v>
      </c>
      <c r="H502">
        <v>3</v>
      </c>
      <c r="I502" t="s">
        <v>401</v>
      </c>
      <c r="J502" t="s">
        <v>402</v>
      </c>
      <c r="K502" t="s">
        <v>403</v>
      </c>
      <c r="L502">
        <v>1348</v>
      </c>
      <c r="N502">
        <v>1009</v>
      </c>
      <c r="O502" t="s">
        <v>67</v>
      </c>
      <c r="P502" t="s">
        <v>67</v>
      </c>
      <c r="Q502">
        <v>1000</v>
      </c>
      <c r="X502">
        <v>6.2E-4</v>
      </c>
      <c r="Y502">
        <v>10643.18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6.2E-4</v>
      </c>
      <c r="AH502">
        <v>2</v>
      </c>
      <c r="AI502">
        <v>80606065</v>
      </c>
      <c r="AJ502">
        <v>75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ROW(Source!A174)</f>
        <v>174</v>
      </c>
      <c r="B503">
        <v>80606078</v>
      </c>
      <c r="C503">
        <v>80606060</v>
      </c>
      <c r="D503">
        <v>79233654</v>
      </c>
      <c r="E503">
        <v>1</v>
      </c>
      <c r="F503">
        <v>1</v>
      </c>
      <c r="G503">
        <v>1080</v>
      </c>
      <c r="H503">
        <v>3</v>
      </c>
      <c r="I503" t="s">
        <v>370</v>
      </c>
      <c r="J503" t="s">
        <v>371</v>
      </c>
      <c r="K503" t="s">
        <v>372</v>
      </c>
      <c r="L503">
        <v>1348</v>
      </c>
      <c r="N503">
        <v>1009</v>
      </c>
      <c r="O503" t="s">
        <v>67</v>
      </c>
      <c r="P503" t="s">
        <v>67</v>
      </c>
      <c r="Q503">
        <v>1000</v>
      </c>
      <c r="X503">
        <v>7.2000000000000005E-4</v>
      </c>
      <c r="Y503">
        <v>11233.62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7.2000000000000005E-4</v>
      </c>
      <c r="AH503">
        <v>2</v>
      </c>
      <c r="AI503">
        <v>80606066</v>
      </c>
      <c r="AJ503">
        <v>76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ROW(Source!A174)</f>
        <v>174</v>
      </c>
      <c r="B504">
        <v>80606079</v>
      </c>
      <c r="C504">
        <v>80606060</v>
      </c>
      <c r="D504">
        <v>79240165</v>
      </c>
      <c r="E504">
        <v>1</v>
      </c>
      <c r="F504">
        <v>1</v>
      </c>
      <c r="G504">
        <v>1080</v>
      </c>
      <c r="H504">
        <v>3</v>
      </c>
      <c r="I504" t="s">
        <v>379</v>
      </c>
      <c r="J504" t="s">
        <v>380</v>
      </c>
      <c r="K504" t="s">
        <v>381</v>
      </c>
      <c r="L504">
        <v>1346</v>
      </c>
      <c r="N504">
        <v>1009</v>
      </c>
      <c r="O504" t="s">
        <v>37</v>
      </c>
      <c r="P504" t="s">
        <v>37</v>
      </c>
      <c r="Q504">
        <v>1</v>
      </c>
      <c r="X504">
        <v>0.62</v>
      </c>
      <c r="Y504">
        <v>25.8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0.62</v>
      </c>
      <c r="AH504">
        <v>2</v>
      </c>
      <c r="AI504">
        <v>80606067</v>
      </c>
      <c r="AJ504">
        <v>77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ROW(Source!A174)</f>
        <v>174</v>
      </c>
      <c r="B505">
        <v>80606080</v>
      </c>
      <c r="C505">
        <v>80606060</v>
      </c>
      <c r="D505">
        <v>79233933</v>
      </c>
      <c r="E505">
        <v>1</v>
      </c>
      <c r="F505">
        <v>1</v>
      </c>
      <c r="G505">
        <v>1080</v>
      </c>
      <c r="H505">
        <v>3</v>
      </c>
      <c r="I505" t="s">
        <v>382</v>
      </c>
      <c r="J505" t="s">
        <v>383</v>
      </c>
      <c r="K505" t="s">
        <v>384</v>
      </c>
      <c r="L505">
        <v>1348</v>
      </c>
      <c r="N505">
        <v>1009</v>
      </c>
      <c r="O505" t="s">
        <v>67</v>
      </c>
      <c r="P505" t="s">
        <v>67</v>
      </c>
      <c r="Q505">
        <v>1000</v>
      </c>
      <c r="X505">
        <v>2.5000000000000001E-4</v>
      </c>
      <c r="Y505">
        <v>60960.43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2.5000000000000001E-4</v>
      </c>
      <c r="AH505">
        <v>2</v>
      </c>
      <c r="AI505">
        <v>80606068</v>
      </c>
      <c r="AJ505">
        <v>78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ROW(Source!A174)</f>
        <v>174</v>
      </c>
      <c r="B506">
        <v>80606081</v>
      </c>
      <c r="C506">
        <v>80606060</v>
      </c>
      <c r="D506">
        <v>79233956</v>
      </c>
      <c r="E506">
        <v>1</v>
      </c>
      <c r="F506">
        <v>1</v>
      </c>
      <c r="G506">
        <v>1080</v>
      </c>
      <c r="H506">
        <v>3</v>
      </c>
      <c r="I506" t="s">
        <v>385</v>
      </c>
      <c r="J506" t="s">
        <v>386</v>
      </c>
      <c r="K506" t="s">
        <v>387</v>
      </c>
      <c r="L506">
        <v>1348</v>
      </c>
      <c r="N506">
        <v>1009</v>
      </c>
      <c r="O506" t="s">
        <v>67</v>
      </c>
      <c r="P506" t="s">
        <v>67</v>
      </c>
      <c r="Q506">
        <v>1000</v>
      </c>
      <c r="X506">
        <v>1E-4</v>
      </c>
      <c r="Y506">
        <v>7973.67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1E-4</v>
      </c>
      <c r="AH506">
        <v>2</v>
      </c>
      <c r="AI506">
        <v>80606069</v>
      </c>
      <c r="AJ506">
        <v>79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ROW(Source!A174)</f>
        <v>174</v>
      </c>
      <c r="B507">
        <v>80606082</v>
      </c>
      <c r="C507">
        <v>80606060</v>
      </c>
      <c r="D507">
        <v>79257206</v>
      </c>
      <c r="E507">
        <v>1</v>
      </c>
      <c r="F507">
        <v>1</v>
      </c>
      <c r="G507">
        <v>1080</v>
      </c>
      <c r="H507">
        <v>3</v>
      </c>
      <c r="I507" t="s">
        <v>388</v>
      </c>
      <c r="J507" t="s">
        <v>389</v>
      </c>
      <c r="K507" t="s">
        <v>390</v>
      </c>
      <c r="L507">
        <v>1356</v>
      </c>
      <c r="N507">
        <v>1010</v>
      </c>
      <c r="O507" t="s">
        <v>391</v>
      </c>
      <c r="P507" t="s">
        <v>391</v>
      </c>
      <c r="Q507">
        <v>1000</v>
      </c>
      <c r="X507">
        <v>1E-3</v>
      </c>
      <c r="Y507">
        <v>226.66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1E-3</v>
      </c>
      <c r="AH507">
        <v>2</v>
      </c>
      <c r="AI507">
        <v>80606070</v>
      </c>
      <c r="AJ507">
        <v>80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ROW(Source!A174)</f>
        <v>174</v>
      </c>
      <c r="B508">
        <v>80606083</v>
      </c>
      <c r="C508">
        <v>80606060</v>
      </c>
      <c r="D508">
        <v>79256867</v>
      </c>
      <c r="E508">
        <v>1</v>
      </c>
      <c r="F508">
        <v>1</v>
      </c>
      <c r="G508">
        <v>1080</v>
      </c>
      <c r="H508">
        <v>3</v>
      </c>
      <c r="I508" t="s">
        <v>392</v>
      </c>
      <c r="J508" t="s">
        <v>393</v>
      </c>
      <c r="K508" t="s">
        <v>394</v>
      </c>
      <c r="L508">
        <v>1301</v>
      </c>
      <c r="N508">
        <v>1003</v>
      </c>
      <c r="O508" t="s">
        <v>189</v>
      </c>
      <c r="P508" t="s">
        <v>189</v>
      </c>
      <c r="Q508">
        <v>1</v>
      </c>
      <c r="X508">
        <v>2.4500000000000002</v>
      </c>
      <c r="Y508">
        <v>0.7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2.4500000000000002</v>
      </c>
      <c r="AH508">
        <v>2</v>
      </c>
      <c r="AI508">
        <v>80606071</v>
      </c>
      <c r="AJ508">
        <v>81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ROW(Source!A174)</f>
        <v>174</v>
      </c>
      <c r="B509">
        <v>80606084</v>
      </c>
      <c r="C509">
        <v>80606060</v>
      </c>
      <c r="D509">
        <v>79256869</v>
      </c>
      <c r="E509">
        <v>1</v>
      </c>
      <c r="F509">
        <v>1</v>
      </c>
      <c r="G509">
        <v>1080</v>
      </c>
      <c r="H509">
        <v>3</v>
      </c>
      <c r="I509" t="s">
        <v>395</v>
      </c>
      <c r="J509" t="s">
        <v>396</v>
      </c>
      <c r="K509" t="s">
        <v>397</v>
      </c>
      <c r="L509">
        <v>1356</v>
      </c>
      <c r="N509">
        <v>1010</v>
      </c>
      <c r="O509" t="s">
        <v>391</v>
      </c>
      <c r="P509" t="s">
        <v>391</v>
      </c>
      <c r="Q509">
        <v>1000</v>
      </c>
      <c r="X509">
        <v>2.0799999999999999E-2</v>
      </c>
      <c r="Y509">
        <v>6.44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2.0799999999999999E-2</v>
      </c>
      <c r="AH509">
        <v>2</v>
      </c>
      <c r="AI509">
        <v>80606072</v>
      </c>
      <c r="AJ509">
        <v>82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ROW(Source!A174)</f>
        <v>174</v>
      </c>
      <c r="B510">
        <v>80606085</v>
      </c>
      <c r="C510">
        <v>80606060</v>
      </c>
      <c r="D510">
        <v>79205407</v>
      </c>
      <c r="E510">
        <v>1080</v>
      </c>
      <c r="F510">
        <v>1</v>
      </c>
      <c r="G510">
        <v>1080</v>
      </c>
      <c r="H510">
        <v>3</v>
      </c>
      <c r="I510" t="s">
        <v>559</v>
      </c>
      <c r="J510" t="s">
        <v>3</v>
      </c>
      <c r="K510" t="s">
        <v>561</v>
      </c>
      <c r="L510">
        <v>1356</v>
      </c>
      <c r="N510">
        <v>1010</v>
      </c>
      <c r="O510" t="s">
        <v>391</v>
      </c>
      <c r="P510" t="s">
        <v>391</v>
      </c>
      <c r="Q510">
        <v>1000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0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ROW(Source!A174)</f>
        <v>174</v>
      </c>
      <c r="B511">
        <v>80606086</v>
      </c>
      <c r="C511">
        <v>80606060</v>
      </c>
      <c r="D511">
        <v>79206425</v>
      </c>
      <c r="E511">
        <v>1080</v>
      </c>
      <c r="F511">
        <v>1</v>
      </c>
      <c r="G511">
        <v>1080</v>
      </c>
      <c r="H511">
        <v>3</v>
      </c>
      <c r="I511" t="s">
        <v>554</v>
      </c>
      <c r="J511" t="s">
        <v>3</v>
      </c>
      <c r="K511" t="s">
        <v>555</v>
      </c>
      <c r="L511">
        <v>1303</v>
      </c>
      <c r="N511">
        <v>1003</v>
      </c>
      <c r="O511" t="s">
        <v>556</v>
      </c>
      <c r="P511" t="s">
        <v>556</v>
      </c>
      <c r="Q511">
        <v>1000</v>
      </c>
      <c r="X511">
        <v>0.10199999999999999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3</v>
      </c>
      <c r="AG511">
        <v>0.10199999999999999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ROW(Source!A174)</f>
        <v>174</v>
      </c>
      <c r="B512">
        <v>80606087</v>
      </c>
      <c r="C512">
        <v>80606060</v>
      </c>
      <c r="D512">
        <v>79211387</v>
      </c>
      <c r="E512">
        <v>1080</v>
      </c>
      <c r="F512">
        <v>1</v>
      </c>
      <c r="G512">
        <v>1080</v>
      </c>
      <c r="H512">
        <v>3</v>
      </c>
      <c r="I512" t="s">
        <v>557</v>
      </c>
      <c r="J512" t="s">
        <v>3</v>
      </c>
      <c r="K512" t="s">
        <v>558</v>
      </c>
      <c r="L512">
        <v>1354</v>
      </c>
      <c r="N512">
        <v>1010</v>
      </c>
      <c r="O512" t="s">
        <v>193</v>
      </c>
      <c r="P512" t="s">
        <v>193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ROW(Source!A175)</f>
        <v>175</v>
      </c>
      <c r="B513">
        <v>80606116</v>
      </c>
      <c r="C513">
        <v>80606088</v>
      </c>
      <c r="D513">
        <v>79190968</v>
      </c>
      <c r="E513">
        <v>1080</v>
      </c>
      <c r="F513">
        <v>1</v>
      </c>
      <c r="G513">
        <v>1080</v>
      </c>
      <c r="H513">
        <v>1</v>
      </c>
      <c r="I513" t="s">
        <v>335</v>
      </c>
      <c r="J513" t="s">
        <v>3</v>
      </c>
      <c r="K513" t="s">
        <v>336</v>
      </c>
      <c r="L513">
        <v>1191</v>
      </c>
      <c r="N513">
        <v>1013</v>
      </c>
      <c r="O513" t="s">
        <v>337</v>
      </c>
      <c r="P513" t="s">
        <v>337</v>
      </c>
      <c r="Q513">
        <v>1</v>
      </c>
      <c r="X513">
        <v>32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1</v>
      </c>
      <c r="AF513" t="s">
        <v>3</v>
      </c>
      <c r="AG513">
        <v>32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ROW(Source!A175)</f>
        <v>175</v>
      </c>
      <c r="B514">
        <v>80606117</v>
      </c>
      <c r="C514">
        <v>80606088</v>
      </c>
      <c r="D514">
        <v>79265141</v>
      </c>
      <c r="E514">
        <v>1</v>
      </c>
      <c r="F514">
        <v>1</v>
      </c>
      <c r="G514">
        <v>1080</v>
      </c>
      <c r="H514">
        <v>2</v>
      </c>
      <c r="I514" t="s">
        <v>345</v>
      </c>
      <c r="J514" t="s">
        <v>346</v>
      </c>
      <c r="K514" t="s">
        <v>347</v>
      </c>
      <c r="L514">
        <v>1368</v>
      </c>
      <c r="N514">
        <v>1011</v>
      </c>
      <c r="O514" t="s">
        <v>341</v>
      </c>
      <c r="P514" t="s">
        <v>341</v>
      </c>
      <c r="Q514">
        <v>1</v>
      </c>
      <c r="X514">
        <v>1.1299999999999999</v>
      </c>
      <c r="Y514">
        <v>0</v>
      </c>
      <c r="Z514">
        <v>83.1</v>
      </c>
      <c r="AA514">
        <v>12.62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1.1299999999999999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ROW(Source!A175)</f>
        <v>175</v>
      </c>
      <c r="B515">
        <v>80606118</v>
      </c>
      <c r="C515">
        <v>80606088</v>
      </c>
      <c r="D515">
        <v>79264470</v>
      </c>
      <c r="E515">
        <v>1</v>
      </c>
      <c r="F515">
        <v>1</v>
      </c>
      <c r="G515">
        <v>1080</v>
      </c>
      <c r="H515">
        <v>2</v>
      </c>
      <c r="I515" t="s">
        <v>376</v>
      </c>
      <c r="J515" t="s">
        <v>377</v>
      </c>
      <c r="K515" t="s">
        <v>378</v>
      </c>
      <c r="L515">
        <v>1368</v>
      </c>
      <c r="N515">
        <v>1011</v>
      </c>
      <c r="O515" t="s">
        <v>341</v>
      </c>
      <c r="P515" t="s">
        <v>341</v>
      </c>
      <c r="Q515">
        <v>1</v>
      </c>
      <c r="X515">
        <v>7.43</v>
      </c>
      <c r="Y515">
        <v>0</v>
      </c>
      <c r="Z515">
        <v>0.73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7.43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ROW(Source!A175)</f>
        <v>175</v>
      </c>
      <c r="B516">
        <v>80606119</v>
      </c>
      <c r="C516">
        <v>80606088</v>
      </c>
      <c r="D516">
        <v>79264506</v>
      </c>
      <c r="E516">
        <v>1</v>
      </c>
      <c r="F516">
        <v>1</v>
      </c>
      <c r="G516">
        <v>1080</v>
      </c>
      <c r="H516">
        <v>2</v>
      </c>
      <c r="I516" t="s">
        <v>398</v>
      </c>
      <c r="J516" t="s">
        <v>399</v>
      </c>
      <c r="K516" t="s">
        <v>400</v>
      </c>
      <c r="L516">
        <v>1368</v>
      </c>
      <c r="N516">
        <v>1011</v>
      </c>
      <c r="O516" t="s">
        <v>341</v>
      </c>
      <c r="P516" t="s">
        <v>341</v>
      </c>
      <c r="Q516">
        <v>1</v>
      </c>
      <c r="X516">
        <v>7.43</v>
      </c>
      <c r="Y516">
        <v>0</v>
      </c>
      <c r="Z516">
        <v>4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7.43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ROW(Source!A175)</f>
        <v>175</v>
      </c>
      <c r="B517">
        <v>80606120</v>
      </c>
      <c r="C517">
        <v>80606088</v>
      </c>
      <c r="D517">
        <v>79235861</v>
      </c>
      <c r="E517">
        <v>1</v>
      </c>
      <c r="F517">
        <v>1</v>
      </c>
      <c r="G517">
        <v>1080</v>
      </c>
      <c r="H517">
        <v>3</v>
      </c>
      <c r="I517" t="s">
        <v>401</v>
      </c>
      <c r="J517" t="s">
        <v>402</v>
      </c>
      <c r="K517" t="s">
        <v>403</v>
      </c>
      <c r="L517">
        <v>1348</v>
      </c>
      <c r="N517">
        <v>1009</v>
      </c>
      <c r="O517" t="s">
        <v>67</v>
      </c>
      <c r="P517" t="s">
        <v>67</v>
      </c>
      <c r="Q517">
        <v>1000</v>
      </c>
      <c r="X517">
        <v>6.2E-4</v>
      </c>
      <c r="Y517">
        <v>10643.18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6.2E-4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ROW(Source!A175)</f>
        <v>175</v>
      </c>
      <c r="B518">
        <v>80606121</v>
      </c>
      <c r="C518">
        <v>80606088</v>
      </c>
      <c r="D518">
        <v>79233654</v>
      </c>
      <c r="E518">
        <v>1</v>
      </c>
      <c r="F518">
        <v>1</v>
      </c>
      <c r="G518">
        <v>1080</v>
      </c>
      <c r="H518">
        <v>3</v>
      </c>
      <c r="I518" t="s">
        <v>370</v>
      </c>
      <c r="J518" t="s">
        <v>371</v>
      </c>
      <c r="K518" t="s">
        <v>372</v>
      </c>
      <c r="L518">
        <v>1348</v>
      </c>
      <c r="N518">
        <v>1009</v>
      </c>
      <c r="O518" t="s">
        <v>67</v>
      </c>
      <c r="P518" t="s">
        <v>67</v>
      </c>
      <c r="Q518">
        <v>1000</v>
      </c>
      <c r="X518">
        <v>7.2000000000000005E-4</v>
      </c>
      <c r="Y518">
        <v>11233.62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7.2000000000000005E-4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ROW(Source!A175)</f>
        <v>175</v>
      </c>
      <c r="B519">
        <v>80606122</v>
      </c>
      <c r="C519">
        <v>80606088</v>
      </c>
      <c r="D519">
        <v>79240165</v>
      </c>
      <c r="E519">
        <v>1</v>
      </c>
      <c r="F519">
        <v>1</v>
      </c>
      <c r="G519">
        <v>1080</v>
      </c>
      <c r="H519">
        <v>3</v>
      </c>
      <c r="I519" t="s">
        <v>379</v>
      </c>
      <c r="J519" t="s">
        <v>380</v>
      </c>
      <c r="K519" t="s">
        <v>381</v>
      </c>
      <c r="L519">
        <v>1346</v>
      </c>
      <c r="N519">
        <v>1009</v>
      </c>
      <c r="O519" t="s">
        <v>37</v>
      </c>
      <c r="P519" t="s">
        <v>37</v>
      </c>
      <c r="Q519">
        <v>1</v>
      </c>
      <c r="X519">
        <v>0.62</v>
      </c>
      <c r="Y519">
        <v>25.8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0.62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ROW(Source!A175)</f>
        <v>175</v>
      </c>
      <c r="B520">
        <v>80606123</v>
      </c>
      <c r="C520">
        <v>80606088</v>
      </c>
      <c r="D520">
        <v>79233933</v>
      </c>
      <c r="E520">
        <v>1</v>
      </c>
      <c r="F520">
        <v>1</v>
      </c>
      <c r="G520">
        <v>1080</v>
      </c>
      <c r="H520">
        <v>3</v>
      </c>
      <c r="I520" t="s">
        <v>382</v>
      </c>
      <c r="J520" t="s">
        <v>383</v>
      </c>
      <c r="K520" t="s">
        <v>384</v>
      </c>
      <c r="L520">
        <v>1348</v>
      </c>
      <c r="N520">
        <v>1009</v>
      </c>
      <c r="O520" t="s">
        <v>67</v>
      </c>
      <c r="P520" t="s">
        <v>67</v>
      </c>
      <c r="Q520">
        <v>1000</v>
      </c>
      <c r="X520">
        <v>2.5000000000000001E-4</v>
      </c>
      <c r="Y520">
        <v>60960.43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2.5000000000000001E-4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ROW(Source!A175)</f>
        <v>175</v>
      </c>
      <c r="B521">
        <v>80606124</v>
      </c>
      <c r="C521">
        <v>80606088</v>
      </c>
      <c r="D521">
        <v>79233956</v>
      </c>
      <c r="E521">
        <v>1</v>
      </c>
      <c r="F521">
        <v>1</v>
      </c>
      <c r="G521">
        <v>1080</v>
      </c>
      <c r="H521">
        <v>3</v>
      </c>
      <c r="I521" t="s">
        <v>385</v>
      </c>
      <c r="J521" t="s">
        <v>386</v>
      </c>
      <c r="K521" t="s">
        <v>387</v>
      </c>
      <c r="L521">
        <v>1348</v>
      </c>
      <c r="N521">
        <v>1009</v>
      </c>
      <c r="O521" t="s">
        <v>67</v>
      </c>
      <c r="P521" t="s">
        <v>67</v>
      </c>
      <c r="Q521">
        <v>1000</v>
      </c>
      <c r="X521">
        <v>1E-4</v>
      </c>
      <c r="Y521">
        <v>7973.67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1E-4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ROW(Source!A175)</f>
        <v>175</v>
      </c>
      <c r="B522">
        <v>80606125</v>
      </c>
      <c r="C522">
        <v>80606088</v>
      </c>
      <c r="D522">
        <v>79257206</v>
      </c>
      <c r="E522">
        <v>1</v>
      </c>
      <c r="F522">
        <v>1</v>
      </c>
      <c r="G522">
        <v>1080</v>
      </c>
      <c r="H522">
        <v>3</v>
      </c>
      <c r="I522" t="s">
        <v>388</v>
      </c>
      <c r="J522" t="s">
        <v>389</v>
      </c>
      <c r="K522" t="s">
        <v>390</v>
      </c>
      <c r="L522">
        <v>1356</v>
      </c>
      <c r="N522">
        <v>1010</v>
      </c>
      <c r="O522" t="s">
        <v>391</v>
      </c>
      <c r="P522" t="s">
        <v>391</v>
      </c>
      <c r="Q522">
        <v>1000</v>
      </c>
      <c r="X522">
        <v>1E-3</v>
      </c>
      <c r="Y522">
        <v>226.66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1E-3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ROW(Source!A175)</f>
        <v>175</v>
      </c>
      <c r="B523">
        <v>80606126</v>
      </c>
      <c r="C523">
        <v>80606088</v>
      </c>
      <c r="D523">
        <v>79256867</v>
      </c>
      <c r="E523">
        <v>1</v>
      </c>
      <c r="F523">
        <v>1</v>
      </c>
      <c r="G523">
        <v>1080</v>
      </c>
      <c r="H523">
        <v>3</v>
      </c>
      <c r="I523" t="s">
        <v>392</v>
      </c>
      <c r="J523" t="s">
        <v>393</v>
      </c>
      <c r="K523" t="s">
        <v>394</v>
      </c>
      <c r="L523">
        <v>1301</v>
      </c>
      <c r="N523">
        <v>1003</v>
      </c>
      <c r="O523" t="s">
        <v>189</v>
      </c>
      <c r="P523" t="s">
        <v>189</v>
      </c>
      <c r="Q523">
        <v>1</v>
      </c>
      <c r="X523">
        <v>2.4500000000000002</v>
      </c>
      <c r="Y523">
        <v>0.7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2.4500000000000002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ROW(Source!A175)</f>
        <v>175</v>
      </c>
      <c r="B524">
        <v>80606127</v>
      </c>
      <c r="C524">
        <v>80606088</v>
      </c>
      <c r="D524">
        <v>79256869</v>
      </c>
      <c r="E524">
        <v>1</v>
      </c>
      <c r="F524">
        <v>1</v>
      </c>
      <c r="G524">
        <v>1080</v>
      </c>
      <c r="H524">
        <v>3</v>
      </c>
      <c r="I524" t="s">
        <v>395</v>
      </c>
      <c r="J524" t="s">
        <v>396</v>
      </c>
      <c r="K524" t="s">
        <v>397</v>
      </c>
      <c r="L524">
        <v>1356</v>
      </c>
      <c r="N524">
        <v>1010</v>
      </c>
      <c r="O524" t="s">
        <v>391</v>
      </c>
      <c r="P524" t="s">
        <v>391</v>
      </c>
      <c r="Q524">
        <v>1000</v>
      </c>
      <c r="X524">
        <v>2.0799999999999999E-2</v>
      </c>
      <c r="Y524">
        <v>6.44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2.0799999999999999E-2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ROW(Source!A175)</f>
        <v>175</v>
      </c>
      <c r="B525">
        <v>80606128</v>
      </c>
      <c r="C525">
        <v>80606088</v>
      </c>
      <c r="D525">
        <v>79205407</v>
      </c>
      <c r="E525">
        <v>1080</v>
      </c>
      <c r="F525">
        <v>1</v>
      </c>
      <c r="G525">
        <v>1080</v>
      </c>
      <c r="H525">
        <v>3</v>
      </c>
      <c r="I525" t="s">
        <v>559</v>
      </c>
      <c r="J525" t="s">
        <v>3</v>
      </c>
      <c r="K525" t="s">
        <v>561</v>
      </c>
      <c r="L525">
        <v>1356</v>
      </c>
      <c r="N525">
        <v>1010</v>
      </c>
      <c r="O525" t="s">
        <v>391</v>
      </c>
      <c r="P525" t="s">
        <v>391</v>
      </c>
      <c r="Q525">
        <v>1000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0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ROW(Source!A175)</f>
        <v>175</v>
      </c>
      <c r="B526">
        <v>80606129</v>
      </c>
      <c r="C526">
        <v>80606088</v>
      </c>
      <c r="D526">
        <v>79206425</v>
      </c>
      <c r="E526">
        <v>1080</v>
      </c>
      <c r="F526">
        <v>1</v>
      </c>
      <c r="G526">
        <v>1080</v>
      </c>
      <c r="H526">
        <v>3</v>
      </c>
      <c r="I526" t="s">
        <v>554</v>
      </c>
      <c r="J526" t="s">
        <v>3</v>
      </c>
      <c r="K526" t="s">
        <v>555</v>
      </c>
      <c r="L526">
        <v>1303</v>
      </c>
      <c r="N526">
        <v>1003</v>
      </c>
      <c r="O526" t="s">
        <v>556</v>
      </c>
      <c r="P526" t="s">
        <v>556</v>
      </c>
      <c r="Q526">
        <v>1000</v>
      </c>
      <c r="X526">
        <v>0.10199999999999999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0.10199999999999999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ROW(Source!A175)</f>
        <v>175</v>
      </c>
      <c r="B527">
        <v>80606130</v>
      </c>
      <c r="C527">
        <v>80606088</v>
      </c>
      <c r="D527">
        <v>79211387</v>
      </c>
      <c r="E527">
        <v>1080</v>
      </c>
      <c r="F527">
        <v>1</v>
      </c>
      <c r="G527">
        <v>1080</v>
      </c>
      <c r="H527">
        <v>3</v>
      </c>
      <c r="I527" t="s">
        <v>557</v>
      </c>
      <c r="J527" t="s">
        <v>3</v>
      </c>
      <c r="K527" t="s">
        <v>558</v>
      </c>
      <c r="L527">
        <v>1354</v>
      </c>
      <c r="N527">
        <v>1010</v>
      </c>
      <c r="O527" t="s">
        <v>193</v>
      </c>
      <c r="P527" t="s">
        <v>193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ROW(Source!A176)</f>
        <v>176</v>
      </c>
      <c r="B528">
        <v>80606116</v>
      </c>
      <c r="C528">
        <v>80606088</v>
      </c>
      <c r="D528">
        <v>79190968</v>
      </c>
      <c r="E528">
        <v>1080</v>
      </c>
      <c r="F528">
        <v>1</v>
      </c>
      <c r="G528">
        <v>1080</v>
      </c>
      <c r="H528">
        <v>1</v>
      </c>
      <c r="I528" t="s">
        <v>335</v>
      </c>
      <c r="J528" t="s">
        <v>3</v>
      </c>
      <c r="K528" t="s">
        <v>336</v>
      </c>
      <c r="L528">
        <v>1191</v>
      </c>
      <c r="N528">
        <v>1013</v>
      </c>
      <c r="O528" t="s">
        <v>337</v>
      </c>
      <c r="P528" t="s">
        <v>337</v>
      </c>
      <c r="Q528">
        <v>1</v>
      </c>
      <c r="X528">
        <v>32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3</v>
      </c>
      <c r="AG528">
        <v>32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ROW(Source!A176)</f>
        <v>176</v>
      </c>
      <c r="B529">
        <v>80606117</v>
      </c>
      <c r="C529">
        <v>80606088</v>
      </c>
      <c r="D529">
        <v>79265141</v>
      </c>
      <c r="E529">
        <v>1</v>
      </c>
      <c r="F529">
        <v>1</v>
      </c>
      <c r="G529">
        <v>1080</v>
      </c>
      <c r="H529">
        <v>2</v>
      </c>
      <c r="I529" t="s">
        <v>345</v>
      </c>
      <c r="J529" t="s">
        <v>346</v>
      </c>
      <c r="K529" t="s">
        <v>347</v>
      </c>
      <c r="L529">
        <v>1368</v>
      </c>
      <c r="N529">
        <v>1011</v>
      </c>
      <c r="O529" t="s">
        <v>341</v>
      </c>
      <c r="P529" t="s">
        <v>341</v>
      </c>
      <c r="Q529">
        <v>1</v>
      </c>
      <c r="X529">
        <v>1.1299999999999999</v>
      </c>
      <c r="Y529">
        <v>0</v>
      </c>
      <c r="Z529">
        <v>83.1</v>
      </c>
      <c r="AA529">
        <v>12.62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1.1299999999999999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ROW(Source!A176)</f>
        <v>176</v>
      </c>
      <c r="B530">
        <v>80606118</v>
      </c>
      <c r="C530">
        <v>80606088</v>
      </c>
      <c r="D530">
        <v>79264470</v>
      </c>
      <c r="E530">
        <v>1</v>
      </c>
      <c r="F530">
        <v>1</v>
      </c>
      <c r="G530">
        <v>1080</v>
      </c>
      <c r="H530">
        <v>2</v>
      </c>
      <c r="I530" t="s">
        <v>376</v>
      </c>
      <c r="J530" t="s">
        <v>377</v>
      </c>
      <c r="K530" t="s">
        <v>378</v>
      </c>
      <c r="L530">
        <v>1368</v>
      </c>
      <c r="N530">
        <v>1011</v>
      </c>
      <c r="O530" t="s">
        <v>341</v>
      </c>
      <c r="P530" t="s">
        <v>341</v>
      </c>
      <c r="Q530">
        <v>1</v>
      </c>
      <c r="X530">
        <v>7.43</v>
      </c>
      <c r="Y530">
        <v>0</v>
      </c>
      <c r="Z530">
        <v>0.73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7.43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ROW(Source!A176)</f>
        <v>176</v>
      </c>
      <c r="B531">
        <v>80606119</v>
      </c>
      <c r="C531">
        <v>80606088</v>
      </c>
      <c r="D531">
        <v>79264506</v>
      </c>
      <c r="E531">
        <v>1</v>
      </c>
      <c r="F531">
        <v>1</v>
      </c>
      <c r="G531">
        <v>1080</v>
      </c>
      <c r="H531">
        <v>2</v>
      </c>
      <c r="I531" t="s">
        <v>398</v>
      </c>
      <c r="J531" t="s">
        <v>399</v>
      </c>
      <c r="K531" t="s">
        <v>400</v>
      </c>
      <c r="L531">
        <v>1368</v>
      </c>
      <c r="N531">
        <v>1011</v>
      </c>
      <c r="O531" t="s">
        <v>341</v>
      </c>
      <c r="P531" t="s">
        <v>341</v>
      </c>
      <c r="Q531">
        <v>1</v>
      </c>
      <c r="X531">
        <v>7.43</v>
      </c>
      <c r="Y531">
        <v>0</v>
      </c>
      <c r="Z531">
        <v>4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7.43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ROW(Source!A176)</f>
        <v>176</v>
      </c>
      <c r="B532">
        <v>80606120</v>
      </c>
      <c r="C532">
        <v>80606088</v>
      </c>
      <c r="D532">
        <v>79235861</v>
      </c>
      <c r="E532">
        <v>1</v>
      </c>
      <c r="F532">
        <v>1</v>
      </c>
      <c r="G532">
        <v>1080</v>
      </c>
      <c r="H532">
        <v>3</v>
      </c>
      <c r="I532" t="s">
        <v>401</v>
      </c>
      <c r="J532" t="s">
        <v>402</v>
      </c>
      <c r="K532" t="s">
        <v>403</v>
      </c>
      <c r="L532">
        <v>1348</v>
      </c>
      <c r="N532">
        <v>1009</v>
      </c>
      <c r="O532" t="s">
        <v>67</v>
      </c>
      <c r="P532" t="s">
        <v>67</v>
      </c>
      <c r="Q532">
        <v>1000</v>
      </c>
      <c r="X532">
        <v>6.2E-4</v>
      </c>
      <c r="Y532">
        <v>10643.18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6.2E-4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ROW(Source!A176)</f>
        <v>176</v>
      </c>
      <c r="B533">
        <v>80606121</v>
      </c>
      <c r="C533">
        <v>80606088</v>
      </c>
      <c r="D533">
        <v>79233654</v>
      </c>
      <c r="E533">
        <v>1</v>
      </c>
      <c r="F533">
        <v>1</v>
      </c>
      <c r="G533">
        <v>1080</v>
      </c>
      <c r="H533">
        <v>3</v>
      </c>
      <c r="I533" t="s">
        <v>370</v>
      </c>
      <c r="J533" t="s">
        <v>371</v>
      </c>
      <c r="K533" t="s">
        <v>372</v>
      </c>
      <c r="L533">
        <v>1348</v>
      </c>
      <c r="N533">
        <v>1009</v>
      </c>
      <c r="O533" t="s">
        <v>67</v>
      </c>
      <c r="P533" t="s">
        <v>67</v>
      </c>
      <c r="Q533">
        <v>1000</v>
      </c>
      <c r="X533">
        <v>7.2000000000000005E-4</v>
      </c>
      <c r="Y533">
        <v>11233.62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7.2000000000000005E-4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ROW(Source!A176)</f>
        <v>176</v>
      </c>
      <c r="B534">
        <v>80606122</v>
      </c>
      <c r="C534">
        <v>80606088</v>
      </c>
      <c r="D534">
        <v>79240165</v>
      </c>
      <c r="E534">
        <v>1</v>
      </c>
      <c r="F534">
        <v>1</v>
      </c>
      <c r="G534">
        <v>1080</v>
      </c>
      <c r="H534">
        <v>3</v>
      </c>
      <c r="I534" t="s">
        <v>379</v>
      </c>
      <c r="J534" t="s">
        <v>380</v>
      </c>
      <c r="K534" t="s">
        <v>381</v>
      </c>
      <c r="L534">
        <v>1346</v>
      </c>
      <c r="N534">
        <v>1009</v>
      </c>
      <c r="O534" t="s">
        <v>37</v>
      </c>
      <c r="P534" t="s">
        <v>37</v>
      </c>
      <c r="Q534">
        <v>1</v>
      </c>
      <c r="X534">
        <v>0.62</v>
      </c>
      <c r="Y534">
        <v>25.8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0.62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ROW(Source!A176)</f>
        <v>176</v>
      </c>
      <c r="B535">
        <v>80606123</v>
      </c>
      <c r="C535">
        <v>80606088</v>
      </c>
      <c r="D535">
        <v>79233933</v>
      </c>
      <c r="E535">
        <v>1</v>
      </c>
      <c r="F535">
        <v>1</v>
      </c>
      <c r="G535">
        <v>1080</v>
      </c>
      <c r="H535">
        <v>3</v>
      </c>
      <c r="I535" t="s">
        <v>382</v>
      </c>
      <c r="J535" t="s">
        <v>383</v>
      </c>
      <c r="K535" t="s">
        <v>384</v>
      </c>
      <c r="L535">
        <v>1348</v>
      </c>
      <c r="N535">
        <v>1009</v>
      </c>
      <c r="O535" t="s">
        <v>67</v>
      </c>
      <c r="P535" t="s">
        <v>67</v>
      </c>
      <c r="Q535">
        <v>1000</v>
      </c>
      <c r="X535">
        <v>2.5000000000000001E-4</v>
      </c>
      <c r="Y535">
        <v>60960.43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2.5000000000000001E-4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ROW(Source!A176)</f>
        <v>176</v>
      </c>
      <c r="B536">
        <v>80606124</v>
      </c>
      <c r="C536">
        <v>80606088</v>
      </c>
      <c r="D536">
        <v>79233956</v>
      </c>
      <c r="E536">
        <v>1</v>
      </c>
      <c r="F536">
        <v>1</v>
      </c>
      <c r="G536">
        <v>1080</v>
      </c>
      <c r="H536">
        <v>3</v>
      </c>
      <c r="I536" t="s">
        <v>385</v>
      </c>
      <c r="J536" t="s">
        <v>386</v>
      </c>
      <c r="K536" t="s">
        <v>387</v>
      </c>
      <c r="L536">
        <v>1348</v>
      </c>
      <c r="N536">
        <v>1009</v>
      </c>
      <c r="O536" t="s">
        <v>67</v>
      </c>
      <c r="P536" t="s">
        <v>67</v>
      </c>
      <c r="Q536">
        <v>1000</v>
      </c>
      <c r="X536">
        <v>1E-4</v>
      </c>
      <c r="Y536">
        <v>7973.67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1E-4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ROW(Source!A176)</f>
        <v>176</v>
      </c>
      <c r="B537">
        <v>80606125</v>
      </c>
      <c r="C537">
        <v>80606088</v>
      </c>
      <c r="D537">
        <v>79257206</v>
      </c>
      <c r="E537">
        <v>1</v>
      </c>
      <c r="F537">
        <v>1</v>
      </c>
      <c r="G537">
        <v>1080</v>
      </c>
      <c r="H537">
        <v>3</v>
      </c>
      <c r="I537" t="s">
        <v>388</v>
      </c>
      <c r="J537" t="s">
        <v>389</v>
      </c>
      <c r="K537" t="s">
        <v>390</v>
      </c>
      <c r="L537">
        <v>1356</v>
      </c>
      <c r="N537">
        <v>1010</v>
      </c>
      <c r="O537" t="s">
        <v>391</v>
      </c>
      <c r="P537" t="s">
        <v>391</v>
      </c>
      <c r="Q537">
        <v>1000</v>
      </c>
      <c r="X537">
        <v>1E-3</v>
      </c>
      <c r="Y537">
        <v>226.66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1E-3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ROW(Source!A176)</f>
        <v>176</v>
      </c>
      <c r="B538">
        <v>80606126</v>
      </c>
      <c r="C538">
        <v>80606088</v>
      </c>
      <c r="D538">
        <v>79256867</v>
      </c>
      <c r="E538">
        <v>1</v>
      </c>
      <c r="F538">
        <v>1</v>
      </c>
      <c r="G538">
        <v>1080</v>
      </c>
      <c r="H538">
        <v>3</v>
      </c>
      <c r="I538" t="s">
        <v>392</v>
      </c>
      <c r="J538" t="s">
        <v>393</v>
      </c>
      <c r="K538" t="s">
        <v>394</v>
      </c>
      <c r="L538">
        <v>1301</v>
      </c>
      <c r="N538">
        <v>1003</v>
      </c>
      <c r="O538" t="s">
        <v>189</v>
      </c>
      <c r="P538" t="s">
        <v>189</v>
      </c>
      <c r="Q538">
        <v>1</v>
      </c>
      <c r="X538">
        <v>2.4500000000000002</v>
      </c>
      <c r="Y538">
        <v>0.7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2.4500000000000002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ROW(Source!A176)</f>
        <v>176</v>
      </c>
      <c r="B539">
        <v>80606127</v>
      </c>
      <c r="C539">
        <v>80606088</v>
      </c>
      <c r="D539">
        <v>79256869</v>
      </c>
      <c r="E539">
        <v>1</v>
      </c>
      <c r="F539">
        <v>1</v>
      </c>
      <c r="G539">
        <v>1080</v>
      </c>
      <c r="H539">
        <v>3</v>
      </c>
      <c r="I539" t="s">
        <v>395</v>
      </c>
      <c r="J539" t="s">
        <v>396</v>
      </c>
      <c r="K539" t="s">
        <v>397</v>
      </c>
      <c r="L539">
        <v>1356</v>
      </c>
      <c r="N539">
        <v>1010</v>
      </c>
      <c r="O539" t="s">
        <v>391</v>
      </c>
      <c r="P539" t="s">
        <v>391</v>
      </c>
      <c r="Q539">
        <v>1000</v>
      </c>
      <c r="X539">
        <v>2.0799999999999999E-2</v>
      </c>
      <c r="Y539">
        <v>6.44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2.0799999999999999E-2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ROW(Source!A176)</f>
        <v>176</v>
      </c>
      <c r="B540">
        <v>80606128</v>
      </c>
      <c r="C540">
        <v>80606088</v>
      </c>
      <c r="D540">
        <v>79205407</v>
      </c>
      <c r="E540">
        <v>1080</v>
      </c>
      <c r="F540">
        <v>1</v>
      </c>
      <c r="G540">
        <v>1080</v>
      </c>
      <c r="H540">
        <v>3</v>
      </c>
      <c r="I540" t="s">
        <v>559</v>
      </c>
      <c r="J540" t="s">
        <v>3</v>
      </c>
      <c r="K540" t="s">
        <v>561</v>
      </c>
      <c r="L540">
        <v>1356</v>
      </c>
      <c r="N540">
        <v>1010</v>
      </c>
      <c r="O540" t="s">
        <v>391</v>
      </c>
      <c r="P540" t="s">
        <v>391</v>
      </c>
      <c r="Q540">
        <v>1000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ROW(Source!A176)</f>
        <v>176</v>
      </c>
      <c r="B541">
        <v>80606129</v>
      </c>
      <c r="C541">
        <v>80606088</v>
      </c>
      <c r="D541">
        <v>79206425</v>
      </c>
      <c r="E541">
        <v>1080</v>
      </c>
      <c r="F541">
        <v>1</v>
      </c>
      <c r="G541">
        <v>1080</v>
      </c>
      <c r="H541">
        <v>3</v>
      </c>
      <c r="I541" t="s">
        <v>554</v>
      </c>
      <c r="J541" t="s">
        <v>3</v>
      </c>
      <c r="K541" t="s">
        <v>555</v>
      </c>
      <c r="L541">
        <v>1303</v>
      </c>
      <c r="N541">
        <v>1003</v>
      </c>
      <c r="O541" t="s">
        <v>556</v>
      </c>
      <c r="P541" t="s">
        <v>556</v>
      </c>
      <c r="Q541">
        <v>1000</v>
      </c>
      <c r="X541">
        <v>0.10199999999999999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0.10199999999999999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ROW(Source!A176)</f>
        <v>176</v>
      </c>
      <c r="B542">
        <v>80606130</v>
      </c>
      <c r="C542">
        <v>80606088</v>
      </c>
      <c r="D542">
        <v>79211387</v>
      </c>
      <c r="E542">
        <v>1080</v>
      </c>
      <c r="F542">
        <v>1</v>
      </c>
      <c r="G542">
        <v>1080</v>
      </c>
      <c r="H542">
        <v>3</v>
      </c>
      <c r="I542" t="s">
        <v>557</v>
      </c>
      <c r="J542" t="s">
        <v>3</v>
      </c>
      <c r="K542" t="s">
        <v>558</v>
      </c>
      <c r="L542">
        <v>1354</v>
      </c>
      <c r="N542">
        <v>1010</v>
      </c>
      <c r="O542" t="s">
        <v>193</v>
      </c>
      <c r="P542" t="s">
        <v>193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ROW(Source!A179)</f>
        <v>179</v>
      </c>
      <c r="B543">
        <v>80606176</v>
      </c>
      <c r="C543">
        <v>80606132</v>
      </c>
      <c r="D543">
        <v>79190968</v>
      </c>
      <c r="E543">
        <v>1080</v>
      </c>
      <c r="F543">
        <v>1</v>
      </c>
      <c r="G543">
        <v>1080</v>
      </c>
      <c r="H543">
        <v>1</v>
      </c>
      <c r="I543" t="s">
        <v>335</v>
      </c>
      <c r="J543" t="s">
        <v>3</v>
      </c>
      <c r="K543" t="s">
        <v>336</v>
      </c>
      <c r="L543">
        <v>1191</v>
      </c>
      <c r="N543">
        <v>1013</v>
      </c>
      <c r="O543" t="s">
        <v>337</v>
      </c>
      <c r="P543" t="s">
        <v>337</v>
      </c>
      <c r="Q543">
        <v>1</v>
      </c>
      <c r="X543">
        <v>2.83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51</v>
      </c>
      <c r="AG543">
        <v>3.3959999999999999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ROW(Source!A179)</f>
        <v>179</v>
      </c>
      <c r="B544">
        <v>80606177</v>
      </c>
      <c r="C544">
        <v>80606132</v>
      </c>
      <c r="D544">
        <v>79235202</v>
      </c>
      <c r="E544">
        <v>1</v>
      </c>
      <c r="F544">
        <v>1</v>
      </c>
      <c r="G544">
        <v>1080</v>
      </c>
      <c r="H544">
        <v>3</v>
      </c>
      <c r="I544" t="s">
        <v>488</v>
      </c>
      <c r="J544" t="s">
        <v>489</v>
      </c>
      <c r="K544" t="s">
        <v>490</v>
      </c>
      <c r="L544">
        <v>1346</v>
      </c>
      <c r="N544">
        <v>1009</v>
      </c>
      <c r="O544" t="s">
        <v>37</v>
      </c>
      <c r="P544" t="s">
        <v>37</v>
      </c>
      <c r="Q544">
        <v>1</v>
      </c>
      <c r="X544">
        <v>0.15</v>
      </c>
      <c r="Y544">
        <v>6.25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0.15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ROW(Source!A179)</f>
        <v>179</v>
      </c>
      <c r="B545">
        <v>80606178</v>
      </c>
      <c r="C545">
        <v>80606132</v>
      </c>
      <c r="D545">
        <v>79235813</v>
      </c>
      <c r="E545">
        <v>1</v>
      </c>
      <c r="F545">
        <v>1</v>
      </c>
      <c r="G545">
        <v>1080</v>
      </c>
      <c r="H545">
        <v>3</v>
      </c>
      <c r="I545" t="s">
        <v>562</v>
      </c>
      <c r="J545" t="s">
        <v>563</v>
      </c>
      <c r="K545" t="s">
        <v>564</v>
      </c>
      <c r="L545">
        <v>1348</v>
      </c>
      <c r="N545">
        <v>1009</v>
      </c>
      <c r="O545" t="s">
        <v>67</v>
      </c>
      <c r="P545" t="s">
        <v>67</v>
      </c>
      <c r="Q545">
        <v>1000</v>
      </c>
      <c r="X545">
        <v>1.0000000000000001E-5</v>
      </c>
      <c r="Y545">
        <v>16474.36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1.0000000000000001E-5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ROW(Source!A179)</f>
        <v>179</v>
      </c>
      <c r="B546">
        <v>80606179</v>
      </c>
      <c r="C546">
        <v>80606132</v>
      </c>
      <c r="D546">
        <v>79240509</v>
      </c>
      <c r="E546">
        <v>1</v>
      </c>
      <c r="F546">
        <v>1</v>
      </c>
      <c r="G546">
        <v>1080</v>
      </c>
      <c r="H546">
        <v>3</v>
      </c>
      <c r="I546" t="s">
        <v>565</v>
      </c>
      <c r="J546" t="s">
        <v>566</v>
      </c>
      <c r="K546" t="s">
        <v>567</v>
      </c>
      <c r="L546">
        <v>1296</v>
      </c>
      <c r="N546">
        <v>1002</v>
      </c>
      <c r="O546" t="s">
        <v>568</v>
      </c>
      <c r="P546" t="s">
        <v>568</v>
      </c>
      <c r="Q546">
        <v>1</v>
      </c>
      <c r="X546">
        <v>1.1299999999999999</v>
      </c>
      <c r="Y546">
        <v>16.25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1.1299999999999999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ROW(Source!A179)</f>
        <v>179</v>
      </c>
      <c r="B547">
        <v>80606180</v>
      </c>
      <c r="C547">
        <v>80606132</v>
      </c>
      <c r="D547">
        <v>79257206</v>
      </c>
      <c r="E547">
        <v>1</v>
      </c>
      <c r="F547">
        <v>1</v>
      </c>
      <c r="G547">
        <v>1080</v>
      </c>
      <c r="H547">
        <v>3</v>
      </c>
      <c r="I547" t="s">
        <v>388</v>
      </c>
      <c r="J547" t="s">
        <v>389</v>
      </c>
      <c r="K547" t="s">
        <v>390</v>
      </c>
      <c r="L547">
        <v>1356</v>
      </c>
      <c r="N547">
        <v>1010</v>
      </c>
      <c r="O547" t="s">
        <v>391</v>
      </c>
      <c r="P547" t="s">
        <v>391</v>
      </c>
      <c r="Q547">
        <v>1000</v>
      </c>
      <c r="X547">
        <v>1E-3</v>
      </c>
      <c r="Y547">
        <v>226.66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1E-3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ROW(Source!A179)</f>
        <v>179</v>
      </c>
      <c r="B548">
        <v>80606181</v>
      </c>
      <c r="C548">
        <v>80606132</v>
      </c>
      <c r="D548">
        <v>79256867</v>
      </c>
      <c r="E548">
        <v>1</v>
      </c>
      <c r="F548">
        <v>1</v>
      </c>
      <c r="G548">
        <v>1080</v>
      </c>
      <c r="H548">
        <v>3</v>
      </c>
      <c r="I548" t="s">
        <v>392</v>
      </c>
      <c r="J548" t="s">
        <v>393</v>
      </c>
      <c r="K548" t="s">
        <v>394</v>
      </c>
      <c r="L548">
        <v>1301</v>
      </c>
      <c r="N548">
        <v>1003</v>
      </c>
      <c r="O548" t="s">
        <v>189</v>
      </c>
      <c r="P548" t="s">
        <v>189</v>
      </c>
      <c r="Q548">
        <v>1</v>
      </c>
      <c r="X548">
        <v>0.24</v>
      </c>
      <c r="Y548">
        <v>0.7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0.24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ROW(Source!A179)</f>
        <v>179</v>
      </c>
      <c r="B549">
        <v>80606182</v>
      </c>
      <c r="C549">
        <v>80606132</v>
      </c>
      <c r="D549">
        <v>79256869</v>
      </c>
      <c r="E549">
        <v>1</v>
      </c>
      <c r="F549">
        <v>1</v>
      </c>
      <c r="G549">
        <v>1080</v>
      </c>
      <c r="H549">
        <v>3</v>
      </c>
      <c r="I549" t="s">
        <v>395</v>
      </c>
      <c r="J549" t="s">
        <v>396</v>
      </c>
      <c r="K549" t="s">
        <v>397</v>
      </c>
      <c r="L549">
        <v>1356</v>
      </c>
      <c r="N549">
        <v>1010</v>
      </c>
      <c r="O549" t="s">
        <v>391</v>
      </c>
      <c r="P549" t="s">
        <v>391</v>
      </c>
      <c r="Q549">
        <v>1000</v>
      </c>
      <c r="X549">
        <v>2.0400000000000001E-3</v>
      </c>
      <c r="Y549">
        <v>6.44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2.0400000000000001E-3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ROW(Source!A179)</f>
        <v>179</v>
      </c>
      <c r="B550">
        <v>80606183</v>
      </c>
      <c r="C550">
        <v>80606132</v>
      </c>
      <c r="D550">
        <v>79206363</v>
      </c>
      <c r="E550">
        <v>1080</v>
      </c>
      <c r="F550">
        <v>1</v>
      </c>
      <c r="G550">
        <v>1080</v>
      </c>
      <c r="H550">
        <v>3</v>
      </c>
      <c r="I550" t="s">
        <v>569</v>
      </c>
      <c r="J550" t="s">
        <v>3</v>
      </c>
      <c r="K550" t="s">
        <v>570</v>
      </c>
      <c r="L550">
        <v>1301</v>
      </c>
      <c r="N550">
        <v>1003</v>
      </c>
      <c r="O550" t="s">
        <v>189</v>
      </c>
      <c r="P550" t="s">
        <v>189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ROW(Source!A179)</f>
        <v>179</v>
      </c>
      <c r="B551">
        <v>80606184</v>
      </c>
      <c r="C551">
        <v>80606132</v>
      </c>
      <c r="D551">
        <v>79211334</v>
      </c>
      <c r="E551">
        <v>1080</v>
      </c>
      <c r="F551">
        <v>1</v>
      </c>
      <c r="G551">
        <v>1080</v>
      </c>
      <c r="H551">
        <v>3</v>
      </c>
      <c r="I551" t="s">
        <v>571</v>
      </c>
      <c r="J551" t="s">
        <v>3</v>
      </c>
      <c r="K551" t="s">
        <v>572</v>
      </c>
      <c r="L551">
        <v>1391</v>
      </c>
      <c r="N551">
        <v>1013</v>
      </c>
      <c r="O551" t="s">
        <v>288</v>
      </c>
      <c r="P551" t="s">
        <v>288</v>
      </c>
      <c r="Q551">
        <v>1</v>
      </c>
      <c r="X551">
        <v>1.02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1.02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ROW(Source!A180)</f>
        <v>180</v>
      </c>
      <c r="B552">
        <v>80606176</v>
      </c>
      <c r="C552">
        <v>80606132</v>
      </c>
      <c r="D552">
        <v>79190968</v>
      </c>
      <c r="E552">
        <v>1080</v>
      </c>
      <c r="F552">
        <v>1</v>
      </c>
      <c r="G552">
        <v>1080</v>
      </c>
      <c r="H552">
        <v>1</v>
      </c>
      <c r="I552" t="s">
        <v>335</v>
      </c>
      <c r="J552" t="s">
        <v>3</v>
      </c>
      <c r="K552" t="s">
        <v>336</v>
      </c>
      <c r="L552">
        <v>1191</v>
      </c>
      <c r="N552">
        <v>1013</v>
      </c>
      <c r="O552" t="s">
        <v>337</v>
      </c>
      <c r="P552" t="s">
        <v>337</v>
      </c>
      <c r="Q552">
        <v>1</v>
      </c>
      <c r="X552">
        <v>2.83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1</v>
      </c>
      <c r="AF552" t="s">
        <v>51</v>
      </c>
      <c r="AG552">
        <v>3.3959999999999999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ROW(Source!A180)</f>
        <v>180</v>
      </c>
      <c r="B553">
        <v>80606177</v>
      </c>
      <c r="C553">
        <v>80606132</v>
      </c>
      <c r="D553">
        <v>79235202</v>
      </c>
      <c r="E553">
        <v>1</v>
      </c>
      <c r="F553">
        <v>1</v>
      </c>
      <c r="G553">
        <v>1080</v>
      </c>
      <c r="H553">
        <v>3</v>
      </c>
      <c r="I553" t="s">
        <v>488</v>
      </c>
      <c r="J553" t="s">
        <v>489</v>
      </c>
      <c r="K553" t="s">
        <v>490</v>
      </c>
      <c r="L553">
        <v>1346</v>
      </c>
      <c r="N553">
        <v>1009</v>
      </c>
      <c r="O553" t="s">
        <v>37</v>
      </c>
      <c r="P553" t="s">
        <v>37</v>
      </c>
      <c r="Q553">
        <v>1</v>
      </c>
      <c r="X553">
        <v>0.15</v>
      </c>
      <c r="Y553">
        <v>6.25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0.15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ROW(Source!A180)</f>
        <v>180</v>
      </c>
      <c r="B554">
        <v>80606178</v>
      </c>
      <c r="C554">
        <v>80606132</v>
      </c>
      <c r="D554">
        <v>79235813</v>
      </c>
      <c r="E554">
        <v>1</v>
      </c>
      <c r="F554">
        <v>1</v>
      </c>
      <c r="G554">
        <v>1080</v>
      </c>
      <c r="H554">
        <v>3</v>
      </c>
      <c r="I554" t="s">
        <v>562</v>
      </c>
      <c r="J554" t="s">
        <v>563</v>
      </c>
      <c r="K554" t="s">
        <v>564</v>
      </c>
      <c r="L554">
        <v>1348</v>
      </c>
      <c r="N554">
        <v>1009</v>
      </c>
      <c r="O554" t="s">
        <v>67</v>
      </c>
      <c r="P554" t="s">
        <v>67</v>
      </c>
      <c r="Q554">
        <v>1000</v>
      </c>
      <c r="X554">
        <v>1.0000000000000001E-5</v>
      </c>
      <c r="Y554">
        <v>16474.36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1.0000000000000001E-5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ROW(Source!A180)</f>
        <v>180</v>
      </c>
      <c r="B555">
        <v>80606179</v>
      </c>
      <c r="C555">
        <v>80606132</v>
      </c>
      <c r="D555">
        <v>79240509</v>
      </c>
      <c r="E555">
        <v>1</v>
      </c>
      <c r="F555">
        <v>1</v>
      </c>
      <c r="G555">
        <v>1080</v>
      </c>
      <c r="H555">
        <v>3</v>
      </c>
      <c r="I555" t="s">
        <v>565</v>
      </c>
      <c r="J555" t="s">
        <v>566</v>
      </c>
      <c r="K555" t="s">
        <v>567</v>
      </c>
      <c r="L555">
        <v>1296</v>
      </c>
      <c r="N555">
        <v>1002</v>
      </c>
      <c r="O555" t="s">
        <v>568</v>
      </c>
      <c r="P555" t="s">
        <v>568</v>
      </c>
      <c r="Q555">
        <v>1</v>
      </c>
      <c r="X555">
        <v>1.1299999999999999</v>
      </c>
      <c r="Y555">
        <v>16.25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1.1299999999999999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ROW(Source!A180)</f>
        <v>180</v>
      </c>
      <c r="B556">
        <v>80606180</v>
      </c>
      <c r="C556">
        <v>80606132</v>
      </c>
      <c r="D556">
        <v>79257206</v>
      </c>
      <c r="E556">
        <v>1</v>
      </c>
      <c r="F556">
        <v>1</v>
      </c>
      <c r="G556">
        <v>1080</v>
      </c>
      <c r="H556">
        <v>3</v>
      </c>
      <c r="I556" t="s">
        <v>388</v>
      </c>
      <c r="J556" t="s">
        <v>389</v>
      </c>
      <c r="K556" t="s">
        <v>390</v>
      </c>
      <c r="L556">
        <v>1356</v>
      </c>
      <c r="N556">
        <v>1010</v>
      </c>
      <c r="O556" t="s">
        <v>391</v>
      </c>
      <c r="P556" t="s">
        <v>391</v>
      </c>
      <c r="Q556">
        <v>1000</v>
      </c>
      <c r="X556">
        <v>1E-3</v>
      </c>
      <c r="Y556">
        <v>226.66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1E-3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ROW(Source!A180)</f>
        <v>180</v>
      </c>
      <c r="B557">
        <v>80606181</v>
      </c>
      <c r="C557">
        <v>80606132</v>
      </c>
      <c r="D557">
        <v>79256867</v>
      </c>
      <c r="E557">
        <v>1</v>
      </c>
      <c r="F557">
        <v>1</v>
      </c>
      <c r="G557">
        <v>1080</v>
      </c>
      <c r="H557">
        <v>3</v>
      </c>
      <c r="I557" t="s">
        <v>392</v>
      </c>
      <c r="J557" t="s">
        <v>393</v>
      </c>
      <c r="K557" t="s">
        <v>394</v>
      </c>
      <c r="L557">
        <v>1301</v>
      </c>
      <c r="N557">
        <v>1003</v>
      </c>
      <c r="O557" t="s">
        <v>189</v>
      </c>
      <c r="P557" t="s">
        <v>189</v>
      </c>
      <c r="Q557">
        <v>1</v>
      </c>
      <c r="X557">
        <v>0.24</v>
      </c>
      <c r="Y557">
        <v>0.7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0.24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ROW(Source!A180)</f>
        <v>180</v>
      </c>
      <c r="B558">
        <v>80606182</v>
      </c>
      <c r="C558">
        <v>80606132</v>
      </c>
      <c r="D558">
        <v>79256869</v>
      </c>
      <c r="E558">
        <v>1</v>
      </c>
      <c r="F558">
        <v>1</v>
      </c>
      <c r="G558">
        <v>1080</v>
      </c>
      <c r="H558">
        <v>3</v>
      </c>
      <c r="I558" t="s">
        <v>395</v>
      </c>
      <c r="J558" t="s">
        <v>396</v>
      </c>
      <c r="K558" t="s">
        <v>397</v>
      </c>
      <c r="L558">
        <v>1356</v>
      </c>
      <c r="N558">
        <v>1010</v>
      </c>
      <c r="O558" t="s">
        <v>391</v>
      </c>
      <c r="P558" t="s">
        <v>391</v>
      </c>
      <c r="Q558">
        <v>1000</v>
      </c>
      <c r="X558">
        <v>2.0400000000000001E-3</v>
      </c>
      <c r="Y558">
        <v>6.44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2.0400000000000001E-3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ROW(Source!A180)</f>
        <v>180</v>
      </c>
      <c r="B559">
        <v>80606183</v>
      </c>
      <c r="C559">
        <v>80606132</v>
      </c>
      <c r="D559">
        <v>79206363</v>
      </c>
      <c r="E559">
        <v>1080</v>
      </c>
      <c r="F559">
        <v>1</v>
      </c>
      <c r="G559">
        <v>1080</v>
      </c>
      <c r="H559">
        <v>3</v>
      </c>
      <c r="I559" t="s">
        <v>569</v>
      </c>
      <c r="J559" t="s">
        <v>3</v>
      </c>
      <c r="K559" t="s">
        <v>570</v>
      </c>
      <c r="L559">
        <v>1301</v>
      </c>
      <c r="N559">
        <v>1003</v>
      </c>
      <c r="O559" t="s">
        <v>189</v>
      </c>
      <c r="P559" t="s">
        <v>189</v>
      </c>
      <c r="Q559">
        <v>1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ROW(Source!A180)</f>
        <v>180</v>
      </c>
      <c r="B560">
        <v>80606184</v>
      </c>
      <c r="C560">
        <v>80606132</v>
      </c>
      <c r="D560">
        <v>79211334</v>
      </c>
      <c r="E560">
        <v>1080</v>
      </c>
      <c r="F560">
        <v>1</v>
      </c>
      <c r="G560">
        <v>1080</v>
      </c>
      <c r="H560">
        <v>3</v>
      </c>
      <c r="I560" t="s">
        <v>571</v>
      </c>
      <c r="J560" t="s">
        <v>3</v>
      </c>
      <c r="K560" t="s">
        <v>572</v>
      </c>
      <c r="L560">
        <v>1391</v>
      </c>
      <c r="N560">
        <v>1013</v>
      </c>
      <c r="O560" t="s">
        <v>288</v>
      </c>
      <c r="P560" t="s">
        <v>288</v>
      </c>
      <c r="Q560">
        <v>1</v>
      </c>
      <c r="X560">
        <v>1.02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1.02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ROW(Source!A181)</f>
        <v>181</v>
      </c>
      <c r="B561">
        <v>80606213</v>
      </c>
      <c r="C561">
        <v>80606185</v>
      </c>
      <c r="D561">
        <v>79190968</v>
      </c>
      <c r="E561">
        <v>1080</v>
      </c>
      <c r="F561">
        <v>1</v>
      </c>
      <c r="G561">
        <v>1080</v>
      </c>
      <c r="H561">
        <v>1</v>
      </c>
      <c r="I561" t="s">
        <v>335</v>
      </c>
      <c r="J561" t="s">
        <v>3</v>
      </c>
      <c r="K561" t="s">
        <v>336</v>
      </c>
      <c r="L561">
        <v>1191</v>
      </c>
      <c r="N561">
        <v>1013</v>
      </c>
      <c r="O561" t="s">
        <v>337</v>
      </c>
      <c r="P561" t="s">
        <v>337</v>
      </c>
      <c r="Q561">
        <v>1</v>
      </c>
      <c r="X561">
        <v>2.78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3</v>
      </c>
      <c r="AG561">
        <v>2.78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ROW(Source!A181)</f>
        <v>181</v>
      </c>
      <c r="B562">
        <v>80606214</v>
      </c>
      <c r="C562">
        <v>80606185</v>
      </c>
      <c r="D562">
        <v>79264981</v>
      </c>
      <c r="E562">
        <v>1</v>
      </c>
      <c r="F562">
        <v>1</v>
      </c>
      <c r="G562">
        <v>1080</v>
      </c>
      <c r="H562">
        <v>2</v>
      </c>
      <c r="I562" t="s">
        <v>573</v>
      </c>
      <c r="J562" t="s">
        <v>574</v>
      </c>
      <c r="K562" t="s">
        <v>575</v>
      </c>
      <c r="L562">
        <v>1368</v>
      </c>
      <c r="N562">
        <v>1011</v>
      </c>
      <c r="O562" t="s">
        <v>341</v>
      </c>
      <c r="P562" t="s">
        <v>341</v>
      </c>
      <c r="Q562">
        <v>1</v>
      </c>
      <c r="X562">
        <v>0.53</v>
      </c>
      <c r="Y562">
        <v>0</v>
      </c>
      <c r="Z562">
        <v>0.12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0.53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ROW(Source!A181)</f>
        <v>181</v>
      </c>
      <c r="B563">
        <v>80606215</v>
      </c>
      <c r="C563">
        <v>80606185</v>
      </c>
      <c r="D563">
        <v>79265141</v>
      </c>
      <c r="E563">
        <v>1</v>
      </c>
      <c r="F563">
        <v>1</v>
      </c>
      <c r="G563">
        <v>1080</v>
      </c>
      <c r="H563">
        <v>2</v>
      </c>
      <c r="I563" t="s">
        <v>345</v>
      </c>
      <c r="J563" t="s">
        <v>346</v>
      </c>
      <c r="K563" t="s">
        <v>347</v>
      </c>
      <c r="L563">
        <v>1368</v>
      </c>
      <c r="N563">
        <v>1011</v>
      </c>
      <c r="O563" t="s">
        <v>341</v>
      </c>
      <c r="P563" t="s">
        <v>341</v>
      </c>
      <c r="Q563">
        <v>1</v>
      </c>
      <c r="X563">
        <v>0.01</v>
      </c>
      <c r="Y563">
        <v>0</v>
      </c>
      <c r="Z563">
        <v>83.1</v>
      </c>
      <c r="AA563">
        <v>12.62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0.01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ROW(Source!A181)</f>
        <v>181</v>
      </c>
      <c r="B564">
        <v>80606216</v>
      </c>
      <c r="C564">
        <v>80606185</v>
      </c>
      <c r="D564">
        <v>79235202</v>
      </c>
      <c r="E564">
        <v>1</v>
      </c>
      <c r="F564">
        <v>1</v>
      </c>
      <c r="G564">
        <v>1080</v>
      </c>
      <c r="H564">
        <v>3</v>
      </c>
      <c r="I564" t="s">
        <v>488</v>
      </c>
      <c r="J564" t="s">
        <v>489</v>
      </c>
      <c r="K564" t="s">
        <v>490</v>
      </c>
      <c r="L564">
        <v>1346</v>
      </c>
      <c r="N564">
        <v>1009</v>
      </c>
      <c r="O564" t="s">
        <v>37</v>
      </c>
      <c r="P564" t="s">
        <v>37</v>
      </c>
      <c r="Q564">
        <v>1</v>
      </c>
      <c r="X564">
        <v>1.6465000000000001</v>
      </c>
      <c r="Y564">
        <v>6.25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1.6465000000000001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ROW(Source!A181)</f>
        <v>181</v>
      </c>
      <c r="B565">
        <v>80606217</v>
      </c>
      <c r="C565">
        <v>80606185</v>
      </c>
      <c r="D565">
        <v>79211334</v>
      </c>
      <c r="E565">
        <v>1080</v>
      </c>
      <c r="F565">
        <v>1</v>
      </c>
      <c r="G565">
        <v>1080</v>
      </c>
      <c r="H565">
        <v>3</v>
      </c>
      <c r="I565" t="s">
        <v>571</v>
      </c>
      <c r="J565" t="s">
        <v>3</v>
      </c>
      <c r="K565" t="s">
        <v>576</v>
      </c>
      <c r="L565">
        <v>1391</v>
      </c>
      <c r="N565">
        <v>1013</v>
      </c>
      <c r="O565" t="s">
        <v>288</v>
      </c>
      <c r="P565" t="s">
        <v>288</v>
      </c>
      <c r="Q565">
        <v>1</v>
      </c>
      <c r="X565">
        <v>1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3</v>
      </c>
      <c r="AG565">
        <v>1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ROW(Source!A182)</f>
        <v>182</v>
      </c>
      <c r="B566">
        <v>80606213</v>
      </c>
      <c r="C566">
        <v>80606185</v>
      </c>
      <c r="D566">
        <v>79190968</v>
      </c>
      <c r="E566">
        <v>1080</v>
      </c>
      <c r="F566">
        <v>1</v>
      </c>
      <c r="G566">
        <v>1080</v>
      </c>
      <c r="H566">
        <v>1</v>
      </c>
      <c r="I566" t="s">
        <v>335</v>
      </c>
      <c r="J566" t="s">
        <v>3</v>
      </c>
      <c r="K566" t="s">
        <v>336</v>
      </c>
      <c r="L566">
        <v>1191</v>
      </c>
      <c r="N566">
        <v>1013</v>
      </c>
      <c r="O566" t="s">
        <v>337</v>
      </c>
      <c r="P566" t="s">
        <v>337</v>
      </c>
      <c r="Q566">
        <v>1</v>
      </c>
      <c r="X566">
        <v>2.78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1</v>
      </c>
      <c r="AF566" t="s">
        <v>3</v>
      </c>
      <c r="AG566">
        <v>2.78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ROW(Source!A182)</f>
        <v>182</v>
      </c>
      <c r="B567">
        <v>80606214</v>
      </c>
      <c r="C567">
        <v>80606185</v>
      </c>
      <c r="D567">
        <v>79264981</v>
      </c>
      <c r="E567">
        <v>1</v>
      </c>
      <c r="F567">
        <v>1</v>
      </c>
      <c r="G567">
        <v>1080</v>
      </c>
      <c r="H567">
        <v>2</v>
      </c>
      <c r="I567" t="s">
        <v>573</v>
      </c>
      <c r="J567" t="s">
        <v>574</v>
      </c>
      <c r="K567" t="s">
        <v>575</v>
      </c>
      <c r="L567">
        <v>1368</v>
      </c>
      <c r="N567">
        <v>1011</v>
      </c>
      <c r="O567" t="s">
        <v>341</v>
      </c>
      <c r="P567" t="s">
        <v>341</v>
      </c>
      <c r="Q567">
        <v>1</v>
      </c>
      <c r="X567">
        <v>0.53</v>
      </c>
      <c r="Y567">
        <v>0</v>
      </c>
      <c r="Z567">
        <v>0.12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0.53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ROW(Source!A182)</f>
        <v>182</v>
      </c>
      <c r="B568">
        <v>80606215</v>
      </c>
      <c r="C568">
        <v>80606185</v>
      </c>
      <c r="D568">
        <v>79265141</v>
      </c>
      <c r="E568">
        <v>1</v>
      </c>
      <c r="F568">
        <v>1</v>
      </c>
      <c r="G568">
        <v>1080</v>
      </c>
      <c r="H568">
        <v>2</v>
      </c>
      <c r="I568" t="s">
        <v>345</v>
      </c>
      <c r="J568" t="s">
        <v>346</v>
      </c>
      <c r="K568" t="s">
        <v>347</v>
      </c>
      <c r="L568">
        <v>1368</v>
      </c>
      <c r="N568">
        <v>1011</v>
      </c>
      <c r="O568" t="s">
        <v>341</v>
      </c>
      <c r="P568" t="s">
        <v>341</v>
      </c>
      <c r="Q568">
        <v>1</v>
      </c>
      <c r="X568">
        <v>0.01</v>
      </c>
      <c r="Y568">
        <v>0</v>
      </c>
      <c r="Z568">
        <v>83.1</v>
      </c>
      <c r="AA568">
        <v>12.62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0.01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ROW(Source!A182)</f>
        <v>182</v>
      </c>
      <c r="B569">
        <v>80606216</v>
      </c>
      <c r="C569">
        <v>80606185</v>
      </c>
      <c r="D569">
        <v>79235202</v>
      </c>
      <c r="E569">
        <v>1</v>
      </c>
      <c r="F569">
        <v>1</v>
      </c>
      <c r="G569">
        <v>1080</v>
      </c>
      <c r="H569">
        <v>3</v>
      </c>
      <c r="I569" t="s">
        <v>488</v>
      </c>
      <c r="J569" t="s">
        <v>489</v>
      </c>
      <c r="K569" t="s">
        <v>490</v>
      </c>
      <c r="L569">
        <v>1346</v>
      </c>
      <c r="N569">
        <v>1009</v>
      </c>
      <c r="O569" t="s">
        <v>37</v>
      </c>
      <c r="P569" t="s">
        <v>37</v>
      </c>
      <c r="Q569">
        <v>1</v>
      </c>
      <c r="X569">
        <v>1.6465000000000001</v>
      </c>
      <c r="Y569">
        <v>6.25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1.6465000000000001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ROW(Source!A182)</f>
        <v>182</v>
      </c>
      <c r="B570">
        <v>80606217</v>
      </c>
      <c r="C570">
        <v>80606185</v>
      </c>
      <c r="D570">
        <v>79211334</v>
      </c>
      <c r="E570">
        <v>1080</v>
      </c>
      <c r="F570">
        <v>1</v>
      </c>
      <c r="G570">
        <v>1080</v>
      </c>
      <c r="H570">
        <v>3</v>
      </c>
      <c r="I570" t="s">
        <v>571</v>
      </c>
      <c r="J570" t="s">
        <v>3</v>
      </c>
      <c r="K570" t="s">
        <v>576</v>
      </c>
      <c r="L570">
        <v>1391</v>
      </c>
      <c r="N570">
        <v>1013</v>
      </c>
      <c r="O570" t="s">
        <v>288</v>
      </c>
      <c r="P570" t="s">
        <v>288</v>
      </c>
      <c r="Q570">
        <v>1</v>
      </c>
      <c r="X570">
        <v>1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1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ROW(Source!A185)</f>
        <v>185</v>
      </c>
      <c r="B571">
        <v>80606221</v>
      </c>
      <c r="C571">
        <v>80606219</v>
      </c>
      <c r="D571">
        <v>79190968</v>
      </c>
      <c r="E571">
        <v>1080</v>
      </c>
      <c r="F571">
        <v>1</v>
      </c>
      <c r="G571">
        <v>1080</v>
      </c>
      <c r="H571">
        <v>1</v>
      </c>
      <c r="I571" t="s">
        <v>335</v>
      </c>
      <c r="J571" t="s">
        <v>3</v>
      </c>
      <c r="K571" t="s">
        <v>336</v>
      </c>
      <c r="L571">
        <v>1191</v>
      </c>
      <c r="N571">
        <v>1013</v>
      </c>
      <c r="O571" t="s">
        <v>337</v>
      </c>
      <c r="P571" t="s">
        <v>337</v>
      </c>
      <c r="Q571">
        <v>1</v>
      </c>
      <c r="X571">
        <v>3.19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51</v>
      </c>
      <c r="AG571">
        <v>3.8279999999999998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ROW(Source!A185)</f>
        <v>185</v>
      </c>
      <c r="B572">
        <v>80606222</v>
      </c>
      <c r="C572">
        <v>80606219</v>
      </c>
      <c r="D572">
        <v>79264981</v>
      </c>
      <c r="E572">
        <v>1</v>
      </c>
      <c r="F572">
        <v>1</v>
      </c>
      <c r="G572">
        <v>1080</v>
      </c>
      <c r="H572">
        <v>2</v>
      </c>
      <c r="I572" t="s">
        <v>573</v>
      </c>
      <c r="J572" t="s">
        <v>574</v>
      </c>
      <c r="K572" t="s">
        <v>575</v>
      </c>
      <c r="L572">
        <v>1368</v>
      </c>
      <c r="N572">
        <v>1011</v>
      </c>
      <c r="O572" t="s">
        <v>341</v>
      </c>
      <c r="P572" t="s">
        <v>341</v>
      </c>
      <c r="Q572">
        <v>1</v>
      </c>
      <c r="X572">
        <v>0.55000000000000004</v>
      </c>
      <c r="Y572">
        <v>0</v>
      </c>
      <c r="Z572">
        <v>0.12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51</v>
      </c>
      <c r="AG572">
        <v>0.66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ROW(Source!A185)</f>
        <v>185</v>
      </c>
      <c r="B573">
        <v>80606223</v>
      </c>
      <c r="C573">
        <v>80606219</v>
      </c>
      <c r="D573">
        <v>79265141</v>
      </c>
      <c r="E573">
        <v>1</v>
      </c>
      <c r="F573">
        <v>1</v>
      </c>
      <c r="G573">
        <v>1080</v>
      </c>
      <c r="H573">
        <v>2</v>
      </c>
      <c r="I573" t="s">
        <v>345</v>
      </c>
      <c r="J573" t="s">
        <v>346</v>
      </c>
      <c r="K573" t="s">
        <v>347</v>
      </c>
      <c r="L573">
        <v>1368</v>
      </c>
      <c r="N573">
        <v>1011</v>
      </c>
      <c r="O573" t="s">
        <v>341</v>
      </c>
      <c r="P573" t="s">
        <v>341</v>
      </c>
      <c r="Q573">
        <v>1</v>
      </c>
      <c r="X573">
        <v>0.01</v>
      </c>
      <c r="Y573">
        <v>0</v>
      </c>
      <c r="Z573">
        <v>83.1</v>
      </c>
      <c r="AA573">
        <v>12.62</v>
      </c>
      <c r="AB573">
        <v>0</v>
      </c>
      <c r="AC573">
        <v>0</v>
      </c>
      <c r="AD573">
        <v>1</v>
      </c>
      <c r="AE573">
        <v>0</v>
      </c>
      <c r="AF573" t="s">
        <v>51</v>
      </c>
      <c r="AG573">
        <v>1.2E-2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ROW(Source!A185)</f>
        <v>185</v>
      </c>
      <c r="B574">
        <v>80606224</v>
      </c>
      <c r="C574">
        <v>80606219</v>
      </c>
      <c r="D574">
        <v>79235202</v>
      </c>
      <c r="E574">
        <v>1</v>
      </c>
      <c r="F574">
        <v>1</v>
      </c>
      <c r="G574">
        <v>1080</v>
      </c>
      <c r="H574">
        <v>3</v>
      </c>
      <c r="I574" t="s">
        <v>488</v>
      </c>
      <c r="J574" t="s">
        <v>489</v>
      </c>
      <c r="K574" t="s">
        <v>490</v>
      </c>
      <c r="L574">
        <v>1346</v>
      </c>
      <c r="N574">
        <v>1009</v>
      </c>
      <c r="O574" t="s">
        <v>37</v>
      </c>
      <c r="P574" t="s">
        <v>37</v>
      </c>
      <c r="Q574">
        <v>1</v>
      </c>
      <c r="X574">
        <v>1.7092000000000001</v>
      </c>
      <c r="Y574">
        <v>6.25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293</v>
      </c>
      <c r="AG574">
        <v>1.7092000000000001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ROW(Source!A185)</f>
        <v>185</v>
      </c>
      <c r="B575">
        <v>80606225</v>
      </c>
      <c r="C575">
        <v>80606219</v>
      </c>
      <c r="D575">
        <v>79211334</v>
      </c>
      <c r="E575">
        <v>1080</v>
      </c>
      <c r="F575">
        <v>1</v>
      </c>
      <c r="G575">
        <v>1080</v>
      </c>
      <c r="H575">
        <v>3</v>
      </c>
      <c r="I575" t="s">
        <v>571</v>
      </c>
      <c r="J575" t="s">
        <v>3</v>
      </c>
      <c r="K575" t="s">
        <v>576</v>
      </c>
      <c r="L575">
        <v>1391</v>
      </c>
      <c r="N575">
        <v>1013</v>
      </c>
      <c r="O575" t="s">
        <v>288</v>
      </c>
      <c r="P575" t="s">
        <v>288</v>
      </c>
      <c r="Q575">
        <v>1</v>
      </c>
      <c r="X575">
        <v>1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293</v>
      </c>
      <c r="AG575">
        <v>1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ROW(Source!A186)</f>
        <v>186</v>
      </c>
      <c r="B576">
        <v>80606221</v>
      </c>
      <c r="C576">
        <v>80606219</v>
      </c>
      <c r="D576">
        <v>79190968</v>
      </c>
      <c r="E576">
        <v>1080</v>
      </c>
      <c r="F576">
        <v>1</v>
      </c>
      <c r="G576">
        <v>1080</v>
      </c>
      <c r="H576">
        <v>1</v>
      </c>
      <c r="I576" t="s">
        <v>335</v>
      </c>
      <c r="J576" t="s">
        <v>3</v>
      </c>
      <c r="K576" t="s">
        <v>336</v>
      </c>
      <c r="L576">
        <v>1191</v>
      </c>
      <c r="N576">
        <v>1013</v>
      </c>
      <c r="O576" t="s">
        <v>337</v>
      </c>
      <c r="P576" t="s">
        <v>337</v>
      </c>
      <c r="Q576">
        <v>1</v>
      </c>
      <c r="X576">
        <v>3.19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1</v>
      </c>
      <c r="AF576" t="s">
        <v>51</v>
      </c>
      <c r="AG576">
        <v>3.8279999999999998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ROW(Source!A186)</f>
        <v>186</v>
      </c>
      <c r="B577">
        <v>80606222</v>
      </c>
      <c r="C577">
        <v>80606219</v>
      </c>
      <c r="D577">
        <v>79264981</v>
      </c>
      <c r="E577">
        <v>1</v>
      </c>
      <c r="F577">
        <v>1</v>
      </c>
      <c r="G577">
        <v>1080</v>
      </c>
      <c r="H577">
        <v>2</v>
      </c>
      <c r="I577" t="s">
        <v>573</v>
      </c>
      <c r="J577" t="s">
        <v>574</v>
      </c>
      <c r="K577" t="s">
        <v>575</v>
      </c>
      <c r="L577">
        <v>1368</v>
      </c>
      <c r="N577">
        <v>1011</v>
      </c>
      <c r="O577" t="s">
        <v>341</v>
      </c>
      <c r="P577" t="s">
        <v>341</v>
      </c>
      <c r="Q577">
        <v>1</v>
      </c>
      <c r="X577">
        <v>0.55000000000000004</v>
      </c>
      <c r="Y577">
        <v>0</v>
      </c>
      <c r="Z577">
        <v>0.12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51</v>
      </c>
      <c r="AG577">
        <v>0.66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ROW(Source!A186)</f>
        <v>186</v>
      </c>
      <c r="B578">
        <v>80606223</v>
      </c>
      <c r="C578">
        <v>80606219</v>
      </c>
      <c r="D578">
        <v>79265141</v>
      </c>
      <c r="E578">
        <v>1</v>
      </c>
      <c r="F578">
        <v>1</v>
      </c>
      <c r="G578">
        <v>1080</v>
      </c>
      <c r="H578">
        <v>2</v>
      </c>
      <c r="I578" t="s">
        <v>345</v>
      </c>
      <c r="J578" t="s">
        <v>346</v>
      </c>
      <c r="K578" t="s">
        <v>347</v>
      </c>
      <c r="L578">
        <v>1368</v>
      </c>
      <c r="N578">
        <v>1011</v>
      </c>
      <c r="O578" t="s">
        <v>341</v>
      </c>
      <c r="P578" t="s">
        <v>341</v>
      </c>
      <c r="Q578">
        <v>1</v>
      </c>
      <c r="X578">
        <v>0.01</v>
      </c>
      <c r="Y578">
        <v>0</v>
      </c>
      <c r="Z578">
        <v>83.1</v>
      </c>
      <c r="AA578">
        <v>12.62</v>
      </c>
      <c r="AB578">
        <v>0</v>
      </c>
      <c r="AC578">
        <v>0</v>
      </c>
      <c r="AD578">
        <v>1</v>
      </c>
      <c r="AE578">
        <v>0</v>
      </c>
      <c r="AF578" t="s">
        <v>51</v>
      </c>
      <c r="AG578">
        <v>1.2E-2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ROW(Source!A186)</f>
        <v>186</v>
      </c>
      <c r="B579">
        <v>80606224</v>
      </c>
      <c r="C579">
        <v>80606219</v>
      </c>
      <c r="D579">
        <v>79235202</v>
      </c>
      <c r="E579">
        <v>1</v>
      </c>
      <c r="F579">
        <v>1</v>
      </c>
      <c r="G579">
        <v>1080</v>
      </c>
      <c r="H579">
        <v>3</v>
      </c>
      <c r="I579" t="s">
        <v>488</v>
      </c>
      <c r="J579" t="s">
        <v>489</v>
      </c>
      <c r="K579" t="s">
        <v>490</v>
      </c>
      <c r="L579">
        <v>1346</v>
      </c>
      <c r="N579">
        <v>1009</v>
      </c>
      <c r="O579" t="s">
        <v>37</v>
      </c>
      <c r="P579" t="s">
        <v>37</v>
      </c>
      <c r="Q579">
        <v>1</v>
      </c>
      <c r="X579">
        <v>1.7092000000000001</v>
      </c>
      <c r="Y579">
        <v>6.25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293</v>
      </c>
      <c r="AG579">
        <v>1.7092000000000001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ROW(Source!A186)</f>
        <v>186</v>
      </c>
      <c r="B580">
        <v>80606225</v>
      </c>
      <c r="C580">
        <v>80606219</v>
      </c>
      <c r="D580">
        <v>79211334</v>
      </c>
      <c r="E580">
        <v>1080</v>
      </c>
      <c r="F580">
        <v>1</v>
      </c>
      <c r="G580">
        <v>1080</v>
      </c>
      <c r="H580">
        <v>3</v>
      </c>
      <c r="I580" t="s">
        <v>571</v>
      </c>
      <c r="J580" t="s">
        <v>3</v>
      </c>
      <c r="K580" t="s">
        <v>576</v>
      </c>
      <c r="L580">
        <v>1391</v>
      </c>
      <c r="N580">
        <v>1013</v>
      </c>
      <c r="O580" t="s">
        <v>288</v>
      </c>
      <c r="P580" t="s">
        <v>288</v>
      </c>
      <c r="Q580">
        <v>1</v>
      </c>
      <c r="X580">
        <v>1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293</v>
      </c>
      <c r="AG580">
        <v>1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ROW(Source!A189)</f>
        <v>189</v>
      </c>
      <c r="B581">
        <v>80606229</v>
      </c>
      <c r="C581">
        <v>80606227</v>
      </c>
      <c r="D581">
        <v>79190968</v>
      </c>
      <c r="E581">
        <v>1080</v>
      </c>
      <c r="F581">
        <v>1</v>
      </c>
      <c r="G581">
        <v>1080</v>
      </c>
      <c r="H581">
        <v>1</v>
      </c>
      <c r="I581" t="s">
        <v>335</v>
      </c>
      <c r="J581" t="s">
        <v>3</v>
      </c>
      <c r="K581" t="s">
        <v>336</v>
      </c>
      <c r="L581">
        <v>1191</v>
      </c>
      <c r="N581">
        <v>1013</v>
      </c>
      <c r="O581" t="s">
        <v>337</v>
      </c>
      <c r="P581" t="s">
        <v>337</v>
      </c>
      <c r="Q581">
        <v>1</v>
      </c>
      <c r="X581">
        <v>2.78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1</v>
      </c>
      <c r="AF581" t="s">
        <v>3</v>
      </c>
      <c r="AG581">
        <v>2.78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ROW(Source!A189)</f>
        <v>189</v>
      </c>
      <c r="B582">
        <v>80606230</v>
      </c>
      <c r="C582">
        <v>80606227</v>
      </c>
      <c r="D582">
        <v>79264981</v>
      </c>
      <c r="E582">
        <v>1</v>
      </c>
      <c r="F582">
        <v>1</v>
      </c>
      <c r="G582">
        <v>1080</v>
      </c>
      <c r="H582">
        <v>2</v>
      </c>
      <c r="I582" t="s">
        <v>573</v>
      </c>
      <c r="J582" t="s">
        <v>574</v>
      </c>
      <c r="K582" t="s">
        <v>575</v>
      </c>
      <c r="L582">
        <v>1368</v>
      </c>
      <c r="N582">
        <v>1011</v>
      </c>
      <c r="O582" t="s">
        <v>341</v>
      </c>
      <c r="P582" t="s">
        <v>341</v>
      </c>
      <c r="Q582">
        <v>1</v>
      </c>
      <c r="X582">
        <v>0.53</v>
      </c>
      <c r="Y582">
        <v>0</v>
      </c>
      <c r="Z582">
        <v>0.12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0.53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ROW(Source!A189)</f>
        <v>189</v>
      </c>
      <c r="B583">
        <v>80606231</v>
      </c>
      <c r="C583">
        <v>80606227</v>
      </c>
      <c r="D583">
        <v>79265141</v>
      </c>
      <c r="E583">
        <v>1</v>
      </c>
      <c r="F583">
        <v>1</v>
      </c>
      <c r="G583">
        <v>1080</v>
      </c>
      <c r="H583">
        <v>2</v>
      </c>
      <c r="I583" t="s">
        <v>345</v>
      </c>
      <c r="J583" t="s">
        <v>346</v>
      </c>
      <c r="K583" t="s">
        <v>347</v>
      </c>
      <c r="L583">
        <v>1368</v>
      </c>
      <c r="N583">
        <v>1011</v>
      </c>
      <c r="O583" t="s">
        <v>341</v>
      </c>
      <c r="P583" t="s">
        <v>341</v>
      </c>
      <c r="Q583">
        <v>1</v>
      </c>
      <c r="X583">
        <v>0.01</v>
      </c>
      <c r="Y583">
        <v>0</v>
      </c>
      <c r="Z583">
        <v>83.1</v>
      </c>
      <c r="AA583">
        <v>12.62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0.01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ROW(Source!A189)</f>
        <v>189</v>
      </c>
      <c r="B584">
        <v>80606232</v>
      </c>
      <c r="C584">
        <v>80606227</v>
      </c>
      <c r="D584">
        <v>79235202</v>
      </c>
      <c r="E584">
        <v>1</v>
      </c>
      <c r="F584">
        <v>1</v>
      </c>
      <c r="G584">
        <v>1080</v>
      </c>
      <c r="H584">
        <v>3</v>
      </c>
      <c r="I584" t="s">
        <v>488</v>
      </c>
      <c r="J584" t="s">
        <v>489</v>
      </c>
      <c r="K584" t="s">
        <v>490</v>
      </c>
      <c r="L584">
        <v>1346</v>
      </c>
      <c r="N584">
        <v>1009</v>
      </c>
      <c r="O584" t="s">
        <v>37</v>
      </c>
      <c r="P584" t="s">
        <v>37</v>
      </c>
      <c r="Q584">
        <v>1</v>
      </c>
      <c r="X584">
        <v>1.6465000000000001</v>
      </c>
      <c r="Y584">
        <v>6.25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1.6465000000000001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ROW(Source!A189)</f>
        <v>189</v>
      </c>
      <c r="B585">
        <v>80606233</v>
      </c>
      <c r="C585">
        <v>80606227</v>
      </c>
      <c r="D585">
        <v>79211334</v>
      </c>
      <c r="E585">
        <v>1080</v>
      </c>
      <c r="F585">
        <v>1</v>
      </c>
      <c r="G585">
        <v>1080</v>
      </c>
      <c r="H585">
        <v>3</v>
      </c>
      <c r="I585" t="s">
        <v>571</v>
      </c>
      <c r="J585" t="s">
        <v>3</v>
      </c>
      <c r="K585" t="s">
        <v>576</v>
      </c>
      <c r="L585">
        <v>1391</v>
      </c>
      <c r="N585">
        <v>1013</v>
      </c>
      <c r="O585" t="s">
        <v>288</v>
      </c>
      <c r="P585" t="s">
        <v>288</v>
      </c>
      <c r="Q585">
        <v>1</v>
      </c>
      <c r="X585">
        <v>1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 t="s">
        <v>3</v>
      </c>
      <c r="AG585">
        <v>1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ROW(Source!A190)</f>
        <v>190</v>
      </c>
      <c r="B586">
        <v>80606229</v>
      </c>
      <c r="C586">
        <v>80606227</v>
      </c>
      <c r="D586">
        <v>79190968</v>
      </c>
      <c r="E586">
        <v>1080</v>
      </c>
      <c r="F586">
        <v>1</v>
      </c>
      <c r="G586">
        <v>1080</v>
      </c>
      <c r="H586">
        <v>1</v>
      </c>
      <c r="I586" t="s">
        <v>335</v>
      </c>
      <c r="J586" t="s">
        <v>3</v>
      </c>
      <c r="K586" t="s">
        <v>336</v>
      </c>
      <c r="L586">
        <v>1191</v>
      </c>
      <c r="N586">
        <v>1013</v>
      </c>
      <c r="O586" t="s">
        <v>337</v>
      </c>
      <c r="P586" t="s">
        <v>337</v>
      </c>
      <c r="Q586">
        <v>1</v>
      </c>
      <c r="X586">
        <v>2.78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1</v>
      </c>
      <c r="AF586" t="s">
        <v>3</v>
      </c>
      <c r="AG586">
        <v>2.78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ROW(Source!A190)</f>
        <v>190</v>
      </c>
      <c r="B587">
        <v>80606230</v>
      </c>
      <c r="C587">
        <v>80606227</v>
      </c>
      <c r="D587">
        <v>79264981</v>
      </c>
      <c r="E587">
        <v>1</v>
      </c>
      <c r="F587">
        <v>1</v>
      </c>
      <c r="G587">
        <v>1080</v>
      </c>
      <c r="H587">
        <v>2</v>
      </c>
      <c r="I587" t="s">
        <v>573</v>
      </c>
      <c r="J587" t="s">
        <v>574</v>
      </c>
      <c r="K587" t="s">
        <v>575</v>
      </c>
      <c r="L587">
        <v>1368</v>
      </c>
      <c r="N587">
        <v>1011</v>
      </c>
      <c r="O587" t="s">
        <v>341</v>
      </c>
      <c r="P587" t="s">
        <v>341</v>
      </c>
      <c r="Q587">
        <v>1</v>
      </c>
      <c r="X587">
        <v>0.53</v>
      </c>
      <c r="Y587">
        <v>0</v>
      </c>
      <c r="Z587">
        <v>0.12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0.53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ROW(Source!A190)</f>
        <v>190</v>
      </c>
      <c r="B588">
        <v>80606231</v>
      </c>
      <c r="C588">
        <v>80606227</v>
      </c>
      <c r="D588">
        <v>79265141</v>
      </c>
      <c r="E588">
        <v>1</v>
      </c>
      <c r="F588">
        <v>1</v>
      </c>
      <c r="G588">
        <v>1080</v>
      </c>
      <c r="H588">
        <v>2</v>
      </c>
      <c r="I588" t="s">
        <v>345</v>
      </c>
      <c r="J588" t="s">
        <v>346</v>
      </c>
      <c r="K588" t="s">
        <v>347</v>
      </c>
      <c r="L588">
        <v>1368</v>
      </c>
      <c r="N588">
        <v>1011</v>
      </c>
      <c r="O588" t="s">
        <v>341</v>
      </c>
      <c r="P588" t="s">
        <v>341</v>
      </c>
      <c r="Q588">
        <v>1</v>
      </c>
      <c r="X588">
        <v>0.01</v>
      </c>
      <c r="Y588">
        <v>0</v>
      </c>
      <c r="Z588">
        <v>83.1</v>
      </c>
      <c r="AA588">
        <v>12.62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0.01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ROW(Source!A190)</f>
        <v>190</v>
      </c>
      <c r="B589">
        <v>80606232</v>
      </c>
      <c r="C589">
        <v>80606227</v>
      </c>
      <c r="D589">
        <v>79235202</v>
      </c>
      <c r="E589">
        <v>1</v>
      </c>
      <c r="F589">
        <v>1</v>
      </c>
      <c r="G589">
        <v>1080</v>
      </c>
      <c r="H589">
        <v>3</v>
      </c>
      <c r="I589" t="s">
        <v>488</v>
      </c>
      <c r="J589" t="s">
        <v>489</v>
      </c>
      <c r="K589" t="s">
        <v>490</v>
      </c>
      <c r="L589">
        <v>1346</v>
      </c>
      <c r="N589">
        <v>1009</v>
      </c>
      <c r="O589" t="s">
        <v>37</v>
      </c>
      <c r="P589" t="s">
        <v>37</v>
      </c>
      <c r="Q589">
        <v>1</v>
      </c>
      <c r="X589">
        <v>1.6465000000000001</v>
      </c>
      <c r="Y589">
        <v>6.25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1.6465000000000001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ROW(Source!A190)</f>
        <v>190</v>
      </c>
      <c r="B590">
        <v>80606233</v>
      </c>
      <c r="C590">
        <v>80606227</v>
      </c>
      <c r="D590">
        <v>79211334</v>
      </c>
      <c r="E590">
        <v>1080</v>
      </c>
      <c r="F590">
        <v>1</v>
      </c>
      <c r="G590">
        <v>1080</v>
      </c>
      <c r="H590">
        <v>3</v>
      </c>
      <c r="I590" t="s">
        <v>571</v>
      </c>
      <c r="J590" t="s">
        <v>3</v>
      </c>
      <c r="K590" t="s">
        <v>576</v>
      </c>
      <c r="L590">
        <v>1391</v>
      </c>
      <c r="N590">
        <v>1013</v>
      </c>
      <c r="O590" t="s">
        <v>288</v>
      </c>
      <c r="P590" t="s">
        <v>288</v>
      </c>
      <c r="Q590">
        <v>1</v>
      </c>
      <c r="X590">
        <v>1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 t="s">
        <v>3</v>
      </c>
      <c r="AG590">
        <v>1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ROW(Source!A193)</f>
        <v>193</v>
      </c>
      <c r="B591">
        <v>80606246</v>
      </c>
      <c r="C591">
        <v>80606235</v>
      </c>
      <c r="D591">
        <v>79190968</v>
      </c>
      <c r="E591">
        <v>1080</v>
      </c>
      <c r="F591">
        <v>1</v>
      </c>
      <c r="G591">
        <v>1080</v>
      </c>
      <c r="H591">
        <v>1</v>
      </c>
      <c r="I591" t="s">
        <v>335</v>
      </c>
      <c r="J591" t="s">
        <v>3</v>
      </c>
      <c r="K591" t="s">
        <v>336</v>
      </c>
      <c r="L591">
        <v>1191</v>
      </c>
      <c r="N591">
        <v>1013</v>
      </c>
      <c r="O591" t="s">
        <v>337</v>
      </c>
      <c r="P591" t="s">
        <v>337</v>
      </c>
      <c r="Q591">
        <v>1</v>
      </c>
      <c r="X591">
        <v>3.19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3</v>
      </c>
      <c r="AG591">
        <v>3.19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ROW(Source!A193)</f>
        <v>193</v>
      </c>
      <c r="B592">
        <v>80606247</v>
      </c>
      <c r="C592">
        <v>80606235</v>
      </c>
      <c r="D592">
        <v>79264981</v>
      </c>
      <c r="E592">
        <v>1</v>
      </c>
      <c r="F592">
        <v>1</v>
      </c>
      <c r="G592">
        <v>1080</v>
      </c>
      <c r="H592">
        <v>2</v>
      </c>
      <c r="I592" t="s">
        <v>573</v>
      </c>
      <c r="J592" t="s">
        <v>574</v>
      </c>
      <c r="K592" t="s">
        <v>575</v>
      </c>
      <c r="L592">
        <v>1368</v>
      </c>
      <c r="N592">
        <v>1011</v>
      </c>
      <c r="O592" t="s">
        <v>341</v>
      </c>
      <c r="P592" t="s">
        <v>341</v>
      </c>
      <c r="Q592">
        <v>1</v>
      </c>
      <c r="X592">
        <v>0.55000000000000004</v>
      </c>
      <c r="Y592">
        <v>0</v>
      </c>
      <c r="Z592">
        <v>0.12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0.55000000000000004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ROW(Source!A193)</f>
        <v>193</v>
      </c>
      <c r="B593">
        <v>80606248</v>
      </c>
      <c r="C593">
        <v>80606235</v>
      </c>
      <c r="D593">
        <v>79265141</v>
      </c>
      <c r="E593">
        <v>1</v>
      </c>
      <c r="F593">
        <v>1</v>
      </c>
      <c r="G593">
        <v>1080</v>
      </c>
      <c r="H593">
        <v>2</v>
      </c>
      <c r="I593" t="s">
        <v>345</v>
      </c>
      <c r="J593" t="s">
        <v>346</v>
      </c>
      <c r="K593" t="s">
        <v>347</v>
      </c>
      <c r="L593">
        <v>1368</v>
      </c>
      <c r="N593">
        <v>1011</v>
      </c>
      <c r="O593" t="s">
        <v>341</v>
      </c>
      <c r="P593" t="s">
        <v>341</v>
      </c>
      <c r="Q593">
        <v>1</v>
      </c>
      <c r="X593">
        <v>0.01</v>
      </c>
      <c r="Y593">
        <v>0</v>
      </c>
      <c r="Z593">
        <v>83.1</v>
      </c>
      <c r="AA593">
        <v>12.62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0.01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ROW(Source!A193)</f>
        <v>193</v>
      </c>
      <c r="B594">
        <v>80606249</v>
      </c>
      <c r="C594">
        <v>80606235</v>
      </c>
      <c r="D594">
        <v>79235202</v>
      </c>
      <c r="E594">
        <v>1</v>
      </c>
      <c r="F594">
        <v>1</v>
      </c>
      <c r="G594">
        <v>1080</v>
      </c>
      <c r="H594">
        <v>3</v>
      </c>
      <c r="I594" t="s">
        <v>488</v>
      </c>
      <c r="J594" t="s">
        <v>489</v>
      </c>
      <c r="K594" t="s">
        <v>490</v>
      </c>
      <c r="L594">
        <v>1346</v>
      </c>
      <c r="N594">
        <v>1009</v>
      </c>
      <c r="O594" t="s">
        <v>37</v>
      </c>
      <c r="P594" t="s">
        <v>37</v>
      </c>
      <c r="Q594">
        <v>1</v>
      </c>
      <c r="X594">
        <v>1.7092000000000001</v>
      </c>
      <c r="Y594">
        <v>6.25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1.7092000000000001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ROW(Source!A193)</f>
        <v>193</v>
      </c>
      <c r="B595">
        <v>80606250</v>
      </c>
      <c r="C595">
        <v>80606235</v>
      </c>
      <c r="D595">
        <v>79211334</v>
      </c>
      <c r="E595">
        <v>1080</v>
      </c>
      <c r="F595">
        <v>1</v>
      </c>
      <c r="G595">
        <v>1080</v>
      </c>
      <c r="H595">
        <v>3</v>
      </c>
      <c r="I595" t="s">
        <v>571</v>
      </c>
      <c r="J595" t="s">
        <v>3</v>
      </c>
      <c r="K595" t="s">
        <v>576</v>
      </c>
      <c r="L595">
        <v>1391</v>
      </c>
      <c r="N595">
        <v>1013</v>
      </c>
      <c r="O595" t="s">
        <v>288</v>
      </c>
      <c r="P595" t="s">
        <v>288</v>
      </c>
      <c r="Q595">
        <v>1</v>
      </c>
      <c r="X595">
        <v>1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3</v>
      </c>
      <c r="AG595">
        <v>1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ROW(Source!A194)</f>
        <v>194</v>
      </c>
      <c r="B596">
        <v>80606246</v>
      </c>
      <c r="C596">
        <v>80606235</v>
      </c>
      <c r="D596">
        <v>79190968</v>
      </c>
      <c r="E596">
        <v>1080</v>
      </c>
      <c r="F596">
        <v>1</v>
      </c>
      <c r="G596">
        <v>1080</v>
      </c>
      <c r="H596">
        <v>1</v>
      </c>
      <c r="I596" t="s">
        <v>335</v>
      </c>
      <c r="J596" t="s">
        <v>3</v>
      </c>
      <c r="K596" t="s">
        <v>336</v>
      </c>
      <c r="L596">
        <v>1191</v>
      </c>
      <c r="N596">
        <v>1013</v>
      </c>
      <c r="O596" t="s">
        <v>337</v>
      </c>
      <c r="P596" t="s">
        <v>337</v>
      </c>
      <c r="Q596">
        <v>1</v>
      </c>
      <c r="X596">
        <v>3.19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1</v>
      </c>
      <c r="AF596" t="s">
        <v>3</v>
      </c>
      <c r="AG596">
        <v>3.19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ROW(Source!A194)</f>
        <v>194</v>
      </c>
      <c r="B597">
        <v>80606247</v>
      </c>
      <c r="C597">
        <v>80606235</v>
      </c>
      <c r="D597">
        <v>79264981</v>
      </c>
      <c r="E597">
        <v>1</v>
      </c>
      <c r="F597">
        <v>1</v>
      </c>
      <c r="G597">
        <v>1080</v>
      </c>
      <c r="H597">
        <v>2</v>
      </c>
      <c r="I597" t="s">
        <v>573</v>
      </c>
      <c r="J597" t="s">
        <v>574</v>
      </c>
      <c r="K597" t="s">
        <v>575</v>
      </c>
      <c r="L597">
        <v>1368</v>
      </c>
      <c r="N597">
        <v>1011</v>
      </c>
      <c r="O597" t="s">
        <v>341</v>
      </c>
      <c r="P597" t="s">
        <v>341</v>
      </c>
      <c r="Q597">
        <v>1</v>
      </c>
      <c r="X597">
        <v>0.55000000000000004</v>
      </c>
      <c r="Y597">
        <v>0</v>
      </c>
      <c r="Z597">
        <v>0.12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0.55000000000000004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ROW(Source!A194)</f>
        <v>194</v>
      </c>
      <c r="B598">
        <v>80606248</v>
      </c>
      <c r="C598">
        <v>80606235</v>
      </c>
      <c r="D598">
        <v>79265141</v>
      </c>
      <c r="E598">
        <v>1</v>
      </c>
      <c r="F598">
        <v>1</v>
      </c>
      <c r="G598">
        <v>1080</v>
      </c>
      <c r="H598">
        <v>2</v>
      </c>
      <c r="I598" t="s">
        <v>345</v>
      </c>
      <c r="J598" t="s">
        <v>346</v>
      </c>
      <c r="K598" t="s">
        <v>347</v>
      </c>
      <c r="L598">
        <v>1368</v>
      </c>
      <c r="N598">
        <v>1011</v>
      </c>
      <c r="O598" t="s">
        <v>341</v>
      </c>
      <c r="P598" t="s">
        <v>341</v>
      </c>
      <c r="Q598">
        <v>1</v>
      </c>
      <c r="X598">
        <v>0.01</v>
      </c>
      <c r="Y598">
        <v>0</v>
      </c>
      <c r="Z598">
        <v>83.1</v>
      </c>
      <c r="AA598">
        <v>12.62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0.01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ROW(Source!A194)</f>
        <v>194</v>
      </c>
      <c r="B599">
        <v>80606249</v>
      </c>
      <c r="C599">
        <v>80606235</v>
      </c>
      <c r="D599">
        <v>79235202</v>
      </c>
      <c r="E599">
        <v>1</v>
      </c>
      <c r="F599">
        <v>1</v>
      </c>
      <c r="G599">
        <v>1080</v>
      </c>
      <c r="H599">
        <v>3</v>
      </c>
      <c r="I599" t="s">
        <v>488</v>
      </c>
      <c r="J599" t="s">
        <v>489</v>
      </c>
      <c r="K599" t="s">
        <v>490</v>
      </c>
      <c r="L599">
        <v>1346</v>
      </c>
      <c r="N599">
        <v>1009</v>
      </c>
      <c r="O599" t="s">
        <v>37</v>
      </c>
      <c r="P599" t="s">
        <v>37</v>
      </c>
      <c r="Q599">
        <v>1</v>
      </c>
      <c r="X599">
        <v>1.7092000000000001</v>
      </c>
      <c r="Y599">
        <v>6.25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1.7092000000000001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ROW(Source!A194)</f>
        <v>194</v>
      </c>
      <c r="B600">
        <v>80606250</v>
      </c>
      <c r="C600">
        <v>80606235</v>
      </c>
      <c r="D600">
        <v>79211334</v>
      </c>
      <c r="E600">
        <v>1080</v>
      </c>
      <c r="F600">
        <v>1</v>
      </c>
      <c r="G600">
        <v>1080</v>
      </c>
      <c r="H600">
        <v>3</v>
      </c>
      <c r="I600" t="s">
        <v>571</v>
      </c>
      <c r="J600" t="s">
        <v>3</v>
      </c>
      <c r="K600" t="s">
        <v>576</v>
      </c>
      <c r="L600">
        <v>1391</v>
      </c>
      <c r="N600">
        <v>1013</v>
      </c>
      <c r="O600" t="s">
        <v>288</v>
      </c>
      <c r="P600" t="s">
        <v>288</v>
      </c>
      <c r="Q600">
        <v>1</v>
      </c>
      <c r="X600">
        <v>1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</v>
      </c>
      <c r="AG600">
        <v>1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ROW(Source!A197)</f>
        <v>197</v>
      </c>
      <c r="B601">
        <v>80606253</v>
      </c>
      <c r="C601">
        <v>80606252</v>
      </c>
      <c r="D601">
        <v>79190968</v>
      </c>
      <c r="E601">
        <v>1080</v>
      </c>
      <c r="F601">
        <v>1</v>
      </c>
      <c r="G601">
        <v>1080</v>
      </c>
      <c r="H601">
        <v>1</v>
      </c>
      <c r="I601" t="s">
        <v>335</v>
      </c>
      <c r="J601" t="s">
        <v>3</v>
      </c>
      <c r="K601" t="s">
        <v>336</v>
      </c>
      <c r="L601">
        <v>1191</v>
      </c>
      <c r="N601">
        <v>1013</v>
      </c>
      <c r="O601" t="s">
        <v>337</v>
      </c>
      <c r="P601" t="s">
        <v>337</v>
      </c>
      <c r="Q601">
        <v>1</v>
      </c>
      <c r="X601">
        <v>38.4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51</v>
      </c>
      <c r="AG601">
        <v>46.08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ROW(Source!A197)</f>
        <v>197</v>
      </c>
      <c r="B602">
        <v>80606254</v>
      </c>
      <c r="C602">
        <v>80606252</v>
      </c>
      <c r="D602">
        <v>79205302</v>
      </c>
      <c r="E602">
        <v>1080</v>
      </c>
      <c r="F602">
        <v>1</v>
      </c>
      <c r="G602">
        <v>1080</v>
      </c>
      <c r="H602">
        <v>3</v>
      </c>
      <c r="I602" t="s">
        <v>577</v>
      </c>
      <c r="J602" t="s">
        <v>3</v>
      </c>
      <c r="K602" t="s">
        <v>578</v>
      </c>
      <c r="L602">
        <v>1354</v>
      </c>
      <c r="N602">
        <v>1010</v>
      </c>
      <c r="O602" t="s">
        <v>193</v>
      </c>
      <c r="P602" t="s">
        <v>193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293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ROW(Source!A198)</f>
        <v>198</v>
      </c>
      <c r="B603">
        <v>80606253</v>
      </c>
      <c r="C603">
        <v>80606252</v>
      </c>
      <c r="D603">
        <v>79190968</v>
      </c>
      <c r="E603">
        <v>1080</v>
      </c>
      <c r="F603">
        <v>1</v>
      </c>
      <c r="G603">
        <v>1080</v>
      </c>
      <c r="H603">
        <v>1</v>
      </c>
      <c r="I603" t="s">
        <v>335</v>
      </c>
      <c r="J603" t="s">
        <v>3</v>
      </c>
      <c r="K603" t="s">
        <v>336</v>
      </c>
      <c r="L603">
        <v>1191</v>
      </c>
      <c r="N603">
        <v>1013</v>
      </c>
      <c r="O603" t="s">
        <v>337</v>
      </c>
      <c r="P603" t="s">
        <v>337</v>
      </c>
      <c r="Q603">
        <v>1</v>
      </c>
      <c r="X603">
        <v>38.4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 t="s">
        <v>51</v>
      </c>
      <c r="AG603">
        <v>46.08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ROW(Source!A198)</f>
        <v>198</v>
      </c>
      <c r="B604">
        <v>80606254</v>
      </c>
      <c r="C604">
        <v>80606252</v>
      </c>
      <c r="D604">
        <v>79205302</v>
      </c>
      <c r="E604">
        <v>1080</v>
      </c>
      <c r="F604">
        <v>1</v>
      </c>
      <c r="G604">
        <v>1080</v>
      </c>
      <c r="H604">
        <v>3</v>
      </c>
      <c r="I604" t="s">
        <v>577</v>
      </c>
      <c r="J604" t="s">
        <v>3</v>
      </c>
      <c r="K604" t="s">
        <v>578</v>
      </c>
      <c r="L604">
        <v>1354</v>
      </c>
      <c r="N604">
        <v>1010</v>
      </c>
      <c r="O604" t="s">
        <v>193</v>
      </c>
      <c r="P604" t="s">
        <v>193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293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ROW(Source!A199)</f>
        <v>199</v>
      </c>
      <c r="B605">
        <v>80606259</v>
      </c>
      <c r="C605">
        <v>80606255</v>
      </c>
      <c r="D605">
        <v>79190968</v>
      </c>
      <c r="E605">
        <v>1080</v>
      </c>
      <c r="F605">
        <v>1</v>
      </c>
      <c r="G605">
        <v>1080</v>
      </c>
      <c r="H605">
        <v>1</v>
      </c>
      <c r="I605" t="s">
        <v>335</v>
      </c>
      <c r="J605" t="s">
        <v>3</v>
      </c>
      <c r="K605" t="s">
        <v>336</v>
      </c>
      <c r="L605">
        <v>1191</v>
      </c>
      <c r="N605">
        <v>1013</v>
      </c>
      <c r="O605" t="s">
        <v>337</v>
      </c>
      <c r="P605" t="s">
        <v>337</v>
      </c>
      <c r="Q605">
        <v>1</v>
      </c>
      <c r="X605">
        <v>38.4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 t="s">
        <v>3</v>
      </c>
      <c r="AG605">
        <v>38.4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ROW(Source!A199)</f>
        <v>199</v>
      </c>
      <c r="B606">
        <v>80606260</v>
      </c>
      <c r="C606">
        <v>80606255</v>
      </c>
      <c r="D606">
        <v>79205302</v>
      </c>
      <c r="E606">
        <v>1080</v>
      </c>
      <c r="F606">
        <v>1</v>
      </c>
      <c r="G606">
        <v>1080</v>
      </c>
      <c r="H606">
        <v>3</v>
      </c>
      <c r="I606" t="s">
        <v>577</v>
      </c>
      <c r="J606" t="s">
        <v>3</v>
      </c>
      <c r="K606" t="s">
        <v>578</v>
      </c>
      <c r="L606">
        <v>1354</v>
      </c>
      <c r="N606">
        <v>1010</v>
      </c>
      <c r="O606" t="s">
        <v>193</v>
      </c>
      <c r="P606" t="s">
        <v>193</v>
      </c>
      <c r="Q606">
        <v>1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</v>
      </c>
      <c r="AG606">
        <v>0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ROW(Source!A200)</f>
        <v>200</v>
      </c>
      <c r="B607">
        <v>80606259</v>
      </c>
      <c r="C607">
        <v>80606255</v>
      </c>
      <c r="D607">
        <v>79190968</v>
      </c>
      <c r="E607">
        <v>1080</v>
      </c>
      <c r="F607">
        <v>1</v>
      </c>
      <c r="G607">
        <v>1080</v>
      </c>
      <c r="H607">
        <v>1</v>
      </c>
      <c r="I607" t="s">
        <v>335</v>
      </c>
      <c r="J607" t="s">
        <v>3</v>
      </c>
      <c r="K607" t="s">
        <v>336</v>
      </c>
      <c r="L607">
        <v>1191</v>
      </c>
      <c r="N607">
        <v>1013</v>
      </c>
      <c r="O607" t="s">
        <v>337</v>
      </c>
      <c r="P607" t="s">
        <v>337</v>
      </c>
      <c r="Q607">
        <v>1</v>
      </c>
      <c r="X607">
        <v>38.4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1</v>
      </c>
      <c r="AF607" t="s">
        <v>3</v>
      </c>
      <c r="AG607">
        <v>38.4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ROW(Source!A200)</f>
        <v>200</v>
      </c>
      <c r="B608">
        <v>80606260</v>
      </c>
      <c r="C608">
        <v>80606255</v>
      </c>
      <c r="D608">
        <v>79205302</v>
      </c>
      <c r="E608">
        <v>1080</v>
      </c>
      <c r="F608">
        <v>1</v>
      </c>
      <c r="G608">
        <v>1080</v>
      </c>
      <c r="H608">
        <v>3</v>
      </c>
      <c r="I608" t="s">
        <v>577</v>
      </c>
      <c r="J608" t="s">
        <v>3</v>
      </c>
      <c r="K608" t="s">
        <v>578</v>
      </c>
      <c r="L608">
        <v>1354</v>
      </c>
      <c r="N608">
        <v>1010</v>
      </c>
      <c r="O608" t="s">
        <v>193</v>
      </c>
      <c r="P608" t="s">
        <v>193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 t="s">
        <v>3</v>
      </c>
      <c r="AG608">
        <v>0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ROW(Source!A201)</f>
        <v>201</v>
      </c>
      <c r="B609">
        <v>80606263</v>
      </c>
      <c r="C609">
        <v>80606261</v>
      </c>
      <c r="D609">
        <v>79190968</v>
      </c>
      <c r="E609">
        <v>1080</v>
      </c>
      <c r="F609">
        <v>1</v>
      </c>
      <c r="G609">
        <v>1080</v>
      </c>
      <c r="H609">
        <v>1</v>
      </c>
      <c r="I609" t="s">
        <v>335</v>
      </c>
      <c r="J609" t="s">
        <v>3</v>
      </c>
      <c r="K609" t="s">
        <v>336</v>
      </c>
      <c r="L609">
        <v>1191</v>
      </c>
      <c r="N609">
        <v>1013</v>
      </c>
      <c r="O609" t="s">
        <v>337</v>
      </c>
      <c r="P609" t="s">
        <v>337</v>
      </c>
      <c r="Q609">
        <v>1</v>
      </c>
      <c r="X609">
        <v>18.899999999999999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1</v>
      </c>
      <c r="AF609" t="s">
        <v>3</v>
      </c>
      <c r="AG609">
        <v>18.899999999999999</v>
      </c>
      <c r="AH609">
        <v>2</v>
      </c>
      <c r="AI609">
        <v>80606262</v>
      </c>
      <c r="AJ609">
        <v>87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ROW(Source!A201)</f>
        <v>201</v>
      </c>
      <c r="B610">
        <v>80606264</v>
      </c>
      <c r="C610">
        <v>80606261</v>
      </c>
      <c r="D610">
        <v>79205302</v>
      </c>
      <c r="E610">
        <v>1080</v>
      </c>
      <c r="F610">
        <v>1</v>
      </c>
      <c r="G610">
        <v>1080</v>
      </c>
      <c r="H610">
        <v>3</v>
      </c>
      <c r="I610" t="s">
        <v>577</v>
      </c>
      <c r="J610" t="s">
        <v>3</v>
      </c>
      <c r="K610" t="s">
        <v>578</v>
      </c>
      <c r="L610">
        <v>1354</v>
      </c>
      <c r="N610">
        <v>1010</v>
      </c>
      <c r="O610" t="s">
        <v>193</v>
      </c>
      <c r="P610" t="s">
        <v>193</v>
      </c>
      <c r="Q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 t="s">
        <v>3</v>
      </c>
      <c r="AG610">
        <v>0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ROW(Source!A202)</f>
        <v>202</v>
      </c>
      <c r="B611">
        <v>80606263</v>
      </c>
      <c r="C611">
        <v>80606261</v>
      </c>
      <c r="D611">
        <v>79190968</v>
      </c>
      <c r="E611">
        <v>1080</v>
      </c>
      <c r="F611">
        <v>1</v>
      </c>
      <c r="G611">
        <v>1080</v>
      </c>
      <c r="H611">
        <v>1</v>
      </c>
      <c r="I611" t="s">
        <v>335</v>
      </c>
      <c r="J611" t="s">
        <v>3</v>
      </c>
      <c r="K611" t="s">
        <v>336</v>
      </c>
      <c r="L611">
        <v>1191</v>
      </c>
      <c r="N611">
        <v>1013</v>
      </c>
      <c r="O611" t="s">
        <v>337</v>
      </c>
      <c r="P611" t="s">
        <v>337</v>
      </c>
      <c r="Q611">
        <v>1</v>
      </c>
      <c r="X611">
        <v>18.899999999999999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1</v>
      </c>
      <c r="AF611" t="s">
        <v>3</v>
      </c>
      <c r="AG611">
        <v>18.899999999999999</v>
      </c>
      <c r="AH611">
        <v>2</v>
      </c>
      <c r="AI611">
        <v>80606262</v>
      </c>
      <c r="AJ611">
        <v>88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ROW(Source!A202)</f>
        <v>202</v>
      </c>
      <c r="B612">
        <v>80606264</v>
      </c>
      <c r="C612">
        <v>80606261</v>
      </c>
      <c r="D612">
        <v>79205302</v>
      </c>
      <c r="E612">
        <v>1080</v>
      </c>
      <c r="F612">
        <v>1</v>
      </c>
      <c r="G612">
        <v>1080</v>
      </c>
      <c r="H612">
        <v>3</v>
      </c>
      <c r="I612" t="s">
        <v>577</v>
      </c>
      <c r="J612" t="s">
        <v>3</v>
      </c>
      <c r="K612" t="s">
        <v>578</v>
      </c>
      <c r="L612">
        <v>1354</v>
      </c>
      <c r="N612">
        <v>1010</v>
      </c>
      <c r="O612" t="s">
        <v>193</v>
      </c>
      <c r="P612" t="s">
        <v>193</v>
      </c>
      <c r="Q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ROW(Source!A203)</f>
        <v>203</v>
      </c>
      <c r="B613">
        <v>80606267</v>
      </c>
      <c r="C613">
        <v>80606265</v>
      </c>
      <c r="D613">
        <v>79190968</v>
      </c>
      <c r="E613">
        <v>1080</v>
      </c>
      <c r="F613">
        <v>1</v>
      </c>
      <c r="G613">
        <v>1080</v>
      </c>
      <c r="H613">
        <v>1</v>
      </c>
      <c r="I613" t="s">
        <v>335</v>
      </c>
      <c r="J613" t="s">
        <v>3</v>
      </c>
      <c r="K613" t="s">
        <v>336</v>
      </c>
      <c r="L613">
        <v>1191</v>
      </c>
      <c r="N613">
        <v>1013</v>
      </c>
      <c r="O613" t="s">
        <v>337</v>
      </c>
      <c r="P613" t="s">
        <v>337</v>
      </c>
      <c r="Q613">
        <v>1</v>
      </c>
      <c r="X613">
        <v>28.4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1</v>
      </c>
      <c r="AF613" t="s">
        <v>3</v>
      </c>
      <c r="AG613">
        <v>28.4</v>
      </c>
      <c r="AH613">
        <v>2</v>
      </c>
      <c r="AI613">
        <v>80606266</v>
      </c>
      <c r="AJ613">
        <v>89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ROW(Source!A203)</f>
        <v>203</v>
      </c>
      <c r="B614">
        <v>80606268</v>
      </c>
      <c r="C614">
        <v>80606265</v>
      </c>
      <c r="D614">
        <v>79205302</v>
      </c>
      <c r="E614">
        <v>1080</v>
      </c>
      <c r="F614">
        <v>1</v>
      </c>
      <c r="G614">
        <v>1080</v>
      </c>
      <c r="H614">
        <v>3</v>
      </c>
      <c r="I614" t="s">
        <v>577</v>
      </c>
      <c r="J614" t="s">
        <v>3</v>
      </c>
      <c r="K614" t="s">
        <v>578</v>
      </c>
      <c r="L614">
        <v>1354</v>
      </c>
      <c r="N614">
        <v>1010</v>
      </c>
      <c r="O614" t="s">
        <v>193</v>
      </c>
      <c r="P614" t="s">
        <v>193</v>
      </c>
      <c r="Q614">
        <v>1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0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ROW(Source!A204)</f>
        <v>204</v>
      </c>
      <c r="B615">
        <v>80606267</v>
      </c>
      <c r="C615">
        <v>80606265</v>
      </c>
      <c r="D615">
        <v>79190968</v>
      </c>
      <c r="E615">
        <v>1080</v>
      </c>
      <c r="F615">
        <v>1</v>
      </c>
      <c r="G615">
        <v>1080</v>
      </c>
      <c r="H615">
        <v>1</v>
      </c>
      <c r="I615" t="s">
        <v>335</v>
      </c>
      <c r="J615" t="s">
        <v>3</v>
      </c>
      <c r="K615" t="s">
        <v>336</v>
      </c>
      <c r="L615">
        <v>1191</v>
      </c>
      <c r="N615">
        <v>1013</v>
      </c>
      <c r="O615" t="s">
        <v>337</v>
      </c>
      <c r="P615" t="s">
        <v>337</v>
      </c>
      <c r="Q615">
        <v>1</v>
      </c>
      <c r="X615">
        <v>28.4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1</v>
      </c>
      <c r="AF615" t="s">
        <v>3</v>
      </c>
      <c r="AG615">
        <v>28.4</v>
      </c>
      <c r="AH615">
        <v>2</v>
      </c>
      <c r="AI615">
        <v>80606266</v>
      </c>
      <c r="AJ615">
        <v>90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ROW(Source!A204)</f>
        <v>204</v>
      </c>
      <c r="B616">
        <v>80606268</v>
      </c>
      <c r="C616">
        <v>80606265</v>
      </c>
      <c r="D616">
        <v>79205302</v>
      </c>
      <c r="E616">
        <v>1080</v>
      </c>
      <c r="F616">
        <v>1</v>
      </c>
      <c r="G616">
        <v>1080</v>
      </c>
      <c r="H616">
        <v>3</v>
      </c>
      <c r="I616" t="s">
        <v>577</v>
      </c>
      <c r="J616" t="s">
        <v>3</v>
      </c>
      <c r="K616" t="s">
        <v>578</v>
      </c>
      <c r="L616">
        <v>1354</v>
      </c>
      <c r="N616">
        <v>1010</v>
      </c>
      <c r="O616" t="s">
        <v>193</v>
      </c>
      <c r="P616" t="s">
        <v>193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3</v>
      </c>
      <c r="AG616">
        <v>0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ROW(Source!A205)</f>
        <v>205</v>
      </c>
      <c r="B617">
        <v>80606273</v>
      </c>
      <c r="C617">
        <v>80606269</v>
      </c>
      <c r="D617">
        <v>79190968</v>
      </c>
      <c r="E617">
        <v>1080</v>
      </c>
      <c r="F617">
        <v>1</v>
      </c>
      <c r="G617">
        <v>1080</v>
      </c>
      <c r="H617">
        <v>1</v>
      </c>
      <c r="I617" t="s">
        <v>335</v>
      </c>
      <c r="J617" t="s">
        <v>3</v>
      </c>
      <c r="K617" t="s">
        <v>336</v>
      </c>
      <c r="L617">
        <v>1191</v>
      </c>
      <c r="N617">
        <v>1013</v>
      </c>
      <c r="O617" t="s">
        <v>337</v>
      </c>
      <c r="P617" t="s">
        <v>337</v>
      </c>
      <c r="Q617">
        <v>1</v>
      </c>
      <c r="X617">
        <v>38.4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314</v>
      </c>
      <c r="AG617">
        <v>11.52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ROW(Source!A205)</f>
        <v>205</v>
      </c>
      <c r="B618">
        <v>80606274</v>
      </c>
      <c r="C618">
        <v>80606269</v>
      </c>
      <c r="D618">
        <v>79205302</v>
      </c>
      <c r="E618">
        <v>1080</v>
      </c>
      <c r="F618">
        <v>1</v>
      </c>
      <c r="G618">
        <v>1080</v>
      </c>
      <c r="H618">
        <v>3</v>
      </c>
      <c r="I618" t="s">
        <v>577</v>
      </c>
      <c r="J618" t="s">
        <v>3</v>
      </c>
      <c r="K618" t="s">
        <v>578</v>
      </c>
      <c r="L618">
        <v>1354</v>
      </c>
      <c r="N618">
        <v>1010</v>
      </c>
      <c r="O618" t="s">
        <v>193</v>
      </c>
      <c r="P618" t="s">
        <v>193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 t="s">
        <v>313</v>
      </c>
      <c r="AG618">
        <v>0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ROW(Source!A206)</f>
        <v>206</v>
      </c>
      <c r="B619">
        <v>80606273</v>
      </c>
      <c r="C619">
        <v>80606269</v>
      </c>
      <c r="D619">
        <v>79190968</v>
      </c>
      <c r="E619">
        <v>1080</v>
      </c>
      <c r="F619">
        <v>1</v>
      </c>
      <c r="G619">
        <v>1080</v>
      </c>
      <c r="H619">
        <v>1</v>
      </c>
      <c r="I619" t="s">
        <v>335</v>
      </c>
      <c r="J619" t="s">
        <v>3</v>
      </c>
      <c r="K619" t="s">
        <v>336</v>
      </c>
      <c r="L619">
        <v>1191</v>
      </c>
      <c r="N619">
        <v>1013</v>
      </c>
      <c r="O619" t="s">
        <v>337</v>
      </c>
      <c r="P619" t="s">
        <v>337</v>
      </c>
      <c r="Q619">
        <v>1</v>
      </c>
      <c r="X619">
        <v>38.4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1</v>
      </c>
      <c r="AF619" t="s">
        <v>314</v>
      </c>
      <c r="AG619">
        <v>11.52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ROW(Source!A206)</f>
        <v>206</v>
      </c>
      <c r="B620">
        <v>80606274</v>
      </c>
      <c r="C620">
        <v>80606269</v>
      </c>
      <c r="D620">
        <v>79205302</v>
      </c>
      <c r="E620">
        <v>1080</v>
      </c>
      <c r="F620">
        <v>1</v>
      </c>
      <c r="G620">
        <v>1080</v>
      </c>
      <c r="H620">
        <v>3</v>
      </c>
      <c r="I620" t="s">
        <v>577</v>
      </c>
      <c r="J620" t="s">
        <v>3</v>
      </c>
      <c r="K620" t="s">
        <v>578</v>
      </c>
      <c r="L620">
        <v>1354</v>
      </c>
      <c r="N620">
        <v>1010</v>
      </c>
      <c r="O620" t="s">
        <v>193</v>
      </c>
      <c r="P620" t="s">
        <v>193</v>
      </c>
      <c r="Q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313</v>
      </c>
      <c r="AG620">
        <v>0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ROW(Source!A207)</f>
        <v>207</v>
      </c>
      <c r="B621">
        <v>80606285</v>
      </c>
      <c r="C621">
        <v>80606275</v>
      </c>
      <c r="D621">
        <v>79190968</v>
      </c>
      <c r="E621">
        <v>1080</v>
      </c>
      <c r="F621">
        <v>1</v>
      </c>
      <c r="G621">
        <v>1080</v>
      </c>
      <c r="H621">
        <v>1</v>
      </c>
      <c r="I621" t="s">
        <v>335</v>
      </c>
      <c r="J621" t="s">
        <v>3</v>
      </c>
      <c r="K621" t="s">
        <v>336</v>
      </c>
      <c r="L621">
        <v>1191</v>
      </c>
      <c r="N621">
        <v>1013</v>
      </c>
      <c r="O621" t="s">
        <v>337</v>
      </c>
      <c r="P621" t="s">
        <v>337</v>
      </c>
      <c r="Q621">
        <v>1</v>
      </c>
      <c r="X621">
        <v>38.4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1</v>
      </c>
      <c r="AF621" t="s">
        <v>51</v>
      </c>
      <c r="AG621">
        <v>46.08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ROW(Source!A207)</f>
        <v>207</v>
      </c>
      <c r="B622">
        <v>80606286</v>
      </c>
      <c r="C622">
        <v>80606275</v>
      </c>
      <c r="D622">
        <v>79205302</v>
      </c>
      <c r="E622">
        <v>1080</v>
      </c>
      <c r="F622">
        <v>1</v>
      </c>
      <c r="G622">
        <v>1080</v>
      </c>
      <c r="H622">
        <v>3</v>
      </c>
      <c r="I622" t="s">
        <v>577</v>
      </c>
      <c r="J622" t="s">
        <v>3</v>
      </c>
      <c r="K622" t="s">
        <v>578</v>
      </c>
      <c r="L622">
        <v>1354</v>
      </c>
      <c r="N622">
        <v>1010</v>
      </c>
      <c r="O622" t="s">
        <v>193</v>
      </c>
      <c r="P622" t="s">
        <v>193</v>
      </c>
      <c r="Q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3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ROW(Source!A208)</f>
        <v>208</v>
      </c>
      <c r="B623">
        <v>80606285</v>
      </c>
      <c r="C623">
        <v>80606275</v>
      </c>
      <c r="D623">
        <v>79190968</v>
      </c>
      <c r="E623">
        <v>1080</v>
      </c>
      <c r="F623">
        <v>1</v>
      </c>
      <c r="G623">
        <v>1080</v>
      </c>
      <c r="H623">
        <v>1</v>
      </c>
      <c r="I623" t="s">
        <v>335</v>
      </c>
      <c r="J623" t="s">
        <v>3</v>
      </c>
      <c r="K623" t="s">
        <v>336</v>
      </c>
      <c r="L623">
        <v>1191</v>
      </c>
      <c r="N623">
        <v>1013</v>
      </c>
      <c r="O623" t="s">
        <v>337</v>
      </c>
      <c r="P623" t="s">
        <v>337</v>
      </c>
      <c r="Q623">
        <v>1</v>
      </c>
      <c r="X623">
        <v>38.4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1</v>
      </c>
      <c r="AF623" t="s">
        <v>51</v>
      </c>
      <c r="AG623">
        <v>46.08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ROW(Source!A208)</f>
        <v>208</v>
      </c>
      <c r="B624">
        <v>80606286</v>
      </c>
      <c r="C624">
        <v>80606275</v>
      </c>
      <c r="D624">
        <v>79205302</v>
      </c>
      <c r="E624">
        <v>1080</v>
      </c>
      <c r="F624">
        <v>1</v>
      </c>
      <c r="G624">
        <v>1080</v>
      </c>
      <c r="H624">
        <v>3</v>
      </c>
      <c r="I624" t="s">
        <v>577</v>
      </c>
      <c r="J624" t="s">
        <v>3</v>
      </c>
      <c r="K624" t="s">
        <v>578</v>
      </c>
      <c r="L624">
        <v>1354</v>
      </c>
      <c r="N624">
        <v>1010</v>
      </c>
      <c r="O624" t="s">
        <v>193</v>
      </c>
      <c r="P624" t="s">
        <v>193</v>
      </c>
      <c r="Q624">
        <v>1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3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ROW(Source!A209)</f>
        <v>209</v>
      </c>
      <c r="B625">
        <v>80606297</v>
      </c>
      <c r="C625">
        <v>80606287</v>
      </c>
      <c r="D625">
        <v>79190968</v>
      </c>
      <c r="E625">
        <v>1080</v>
      </c>
      <c r="F625">
        <v>1</v>
      </c>
      <c r="G625">
        <v>1080</v>
      </c>
      <c r="H625">
        <v>1</v>
      </c>
      <c r="I625" t="s">
        <v>335</v>
      </c>
      <c r="J625" t="s">
        <v>3</v>
      </c>
      <c r="K625" t="s">
        <v>336</v>
      </c>
      <c r="L625">
        <v>1191</v>
      </c>
      <c r="N625">
        <v>1013</v>
      </c>
      <c r="O625" t="s">
        <v>337</v>
      </c>
      <c r="P625" t="s">
        <v>337</v>
      </c>
      <c r="Q625">
        <v>1</v>
      </c>
      <c r="X625">
        <v>18.899999999999999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1</v>
      </c>
      <c r="AF625" t="s">
        <v>3</v>
      </c>
      <c r="AG625">
        <v>18.899999999999999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ROW(Source!A209)</f>
        <v>209</v>
      </c>
      <c r="B626">
        <v>80606298</v>
      </c>
      <c r="C626">
        <v>80606287</v>
      </c>
      <c r="D626">
        <v>79205302</v>
      </c>
      <c r="E626">
        <v>1080</v>
      </c>
      <c r="F626">
        <v>1</v>
      </c>
      <c r="G626">
        <v>1080</v>
      </c>
      <c r="H626">
        <v>3</v>
      </c>
      <c r="I626" t="s">
        <v>577</v>
      </c>
      <c r="J626" t="s">
        <v>3</v>
      </c>
      <c r="K626" t="s">
        <v>578</v>
      </c>
      <c r="L626">
        <v>1354</v>
      </c>
      <c r="N626">
        <v>1010</v>
      </c>
      <c r="O626" t="s">
        <v>193</v>
      </c>
      <c r="P626" t="s">
        <v>193</v>
      </c>
      <c r="Q626">
        <v>1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ROW(Source!A210)</f>
        <v>210</v>
      </c>
      <c r="B627">
        <v>80606297</v>
      </c>
      <c r="C627">
        <v>80606287</v>
      </c>
      <c r="D627">
        <v>79190968</v>
      </c>
      <c r="E627">
        <v>1080</v>
      </c>
      <c r="F627">
        <v>1</v>
      </c>
      <c r="G627">
        <v>1080</v>
      </c>
      <c r="H627">
        <v>1</v>
      </c>
      <c r="I627" t="s">
        <v>335</v>
      </c>
      <c r="J627" t="s">
        <v>3</v>
      </c>
      <c r="K627" t="s">
        <v>336</v>
      </c>
      <c r="L627">
        <v>1191</v>
      </c>
      <c r="N627">
        <v>1013</v>
      </c>
      <c r="O627" t="s">
        <v>337</v>
      </c>
      <c r="P627" t="s">
        <v>337</v>
      </c>
      <c r="Q627">
        <v>1</v>
      </c>
      <c r="X627">
        <v>18.899999999999999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1</v>
      </c>
      <c r="AF627" t="s">
        <v>3</v>
      </c>
      <c r="AG627">
        <v>18.899999999999999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ROW(Source!A210)</f>
        <v>210</v>
      </c>
      <c r="B628">
        <v>80606298</v>
      </c>
      <c r="C628">
        <v>80606287</v>
      </c>
      <c r="D628">
        <v>79205302</v>
      </c>
      <c r="E628">
        <v>1080</v>
      </c>
      <c r="F628">
        <v>1</v>
      </c>
      <c r="G628">
        <v>1080</v>
      </c>
      <c r="H628">
        <v>3</v>
      </c>
      <c r="I628" t="s">
        <v>577</v>
      </c>
      <c r="J628" t="s">
        <v>3</v>
      </c>
      <c r="K628" t="s">
        <v>578</v>
      </c>
      <c r="L628">
        <v>1354</v>
      </c>
      <c r="N628">
        <v>1010</v>
      </c>
      <c r="O628" t="s">
        <v>193</v>
      </c>
      <c r="P628" t="s">
        <v>193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ROW(Source!A211)</f>
        <v>211</v>
      </c>
      <c r="B629">
        <v>80606309</v>
      </c>
      <c r="C629">
        <v>80606299</v>
      </c>
      <c r="D629">
        <v>79190968</v>
      </c>
      <c r="E629">
        <v>1080</v>
      </c>
      <c r="F629">
        <v>1</v>
      </c>
      <c r="G629">
        <v>1080</v>
      </c>
      <c r="H629">
        <v>1</v>
      </c>
      <c r="I629" t="s">
        <v>335</v>
      </c>
      <c r="J629" t="s">
        <v>3</v>
      </c>
      <c r="K629" t="s">
        <v>336</v>
      </c>
      <c r="L629">
        <v>1191</v>
      </c>
      <c r="N629">
        <v>1013</v>
      </c>
      <c r="O629" t="s">
        <v>337</v>
      </c>
      <c r="P629" t="s">
        <v>337</v>
      </c>
      <c r="Q629">
        <v>1</v>
      </c>
      <c r="X629">
        <v>28.4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 t="s">
        <v>3</v>
      </c>
      <c r="AG629">
        <v>28.4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ROW(Source!A211)</f>
        <v>211</v>
      </c>
      <c r="B630">
        <v>80606310</v>
      </c>
      <c r="C630">
        <v>80606299</v>
      </c>
      <c r="D630">
        <v>79205302</v>
      </c>
      <c r="E630">
        <v>1080</v>
      </c>
      <c r="F630">
        <v>1</v>
      </c>
      <c r="G630">
        <v>1080</v>
      </c>
      <c r="H630">
        <v>3</v>
      </c>
      <c r="I630" t="s">
        <v>577</v>
      </c>
      <c r="J630" t="s">
        <v>3</v>
      </c>
      <c r="K630" t="s">
        <v>578</v>
      </c>
      <c r="L630">
        <v>1354</v>
      </c>
      <c r="N630">
        <v>1010</v>
      </c>
      <c r="O630" t="s">
        <v>193</v>
      </c>
      <c r="P630" t="s">
        <v>193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ROW(Source!A212)</f>
        <v>212</v>
      </c>
      <c r="B631">
        <v>80606309</v>
      </c>
      <c r="C631">
        <v>80606299</v>
      </c>
      <c r="D631">
        <v>79190968</v>
      </c>
      <c r="E631">
        <v>1080</v>
      </c>
      <c r="F631">
        <v>1</v>
      </c>
      <c r="G631">
        <v>1080</v>
      </c>
      <c r="H631">
        <v>1</v>
      </c>
      <c r="I631" t="s">
        <v>335</v>
      </c>
      <c r="J631" t="s">
        <v>3</v>
      </c>
      <c r="K631" t="s">
        <v>336</v>
      </c>
      <c r="L631">
        <v>1191</v>
      </c>
      <c r="N631">
        <v>1013</v>
      </c>
      <c r="O631" t="s">
        <v>337</v>
      </c>
      <c r="P631" t="s">
        <v>337</v>
      </c>
      <c r="Q631">
        <v>1</v>
      </c>
      <c r="X631">
        <v>28.4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</v>
      </c>
      <c r="AG631">
        <v>28.4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ROW(Source!A212)</f>
        <v>212</v>
      </c>
      <c r="B632">
        <v>80606310</v>
      </c>
      <c r="C632">
        <v>80606299</v>
      </c>
      <c r="D632">
        <v>79205302</v>
      </c>
      <c r="E632">
        <v>1080</v>
      </c>
      <c r="F632">
        <v>1</v>
      </c>
      <c r="G632">
        <v>1080</v>
      </c>
      <c r="H632">
        <v>3</v>
      </c>
      <c r="I632" t="s">
        <v>577</v>
      </c>
      <c r="J632" t="s">
        <v>3</v>
      </c>
      <c r="K632" t="s">
        <v>578</v>
      </c>
      <c r="L632">
        <v>1354</v>
      </c>
      <c r="N632">
        <v>1010</v>
      </c>
      <c r="O632" t="s">
        <v>193</v>
      </c>
      <c r="P632" t="s">
        <v>193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3</v>
      </c>
      <c r="AG632">
        <v>0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ROW(Source!A213)</f>
        <v>213</v>
      </c>
      <c r="B633">
        <v>80606316</v>
      </c>
      <c r="C633">
        <v>80606311</v>
      </c>
      <c r="D633">
        <v>79190968</v>
      </c>
      <c r="E633">
        <v>1080</v>
      </c>
      <c r="F633">
        <v>1</v>
      </c>
      <c r="G633">
        <v>1080</v>
      </c>
      <c r="H633">
        <v>1</v>
      </c>
      <c r="I633" t="s">
        <v>335</v>
      </c>
      <c r="J633" t="s">
        <v>3</v>
      </c>
      <c r="K633" t="s">
        <v>336</v>
      </c>
      <c r="L633">
        <v>1191</v>
      </c>
      <c r="N633">
        <v>1013</v>
      </c>
      <c r="O633" t="s">
        <v>337</v>
      </c>
      <c r="P633" t="s">
        <v>337</v>
      </c>
      <c r="Q633">
        <v>1</v>
      </c>
      <c r="X633">
        <v>38.4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314</v>
      </c>
      <c r="AG633">
        <v>11.52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ROW(Source!A213)</f>
        <v>213</v>
      </c>
      <c r="B634">
        <v>80606317</v>
      </c>
      <c r="C634">
        <v>80606311</v>
      </c>
      <c r="D634">
        <v>79205302</v>
      </c>
      <c r="E634">
        <v>1080</v>
      </c>
      <c r="F634">
        <v>1</v>
      </c>
      <c r="G634">
        <v>1080</v>
      </c>
      <c r="H634">
        <v>3</v>
      </c>
      <c r="I634" t="s">
        <v>577</v>
      </c>
      <c r="J634" t="s">
        <v>3</v>
      </c>
      <c r="K634" t="s">
        <v>578</v>
      </c>
      <c r="L634">
        <v>1354</v>
      </c>
      <c r="N634">
        <v>1010</v>
      </c>
      <c r="O634" t="s">
        <v>193</v>
      </c>
      <c r="P634" t="s">
        <v>193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 t="s">
        <v>313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ROW(Source!A214)</f>
        <v>214</v>
      </c>
      <c r="B635">
        <v>80606316</v>
      </c>
      <c r="C635">
        <v>80606311</v>
      </c>
      <c r="D635">
        <v>79190968</v>
      </c>
      <c r="E635">
        <v>1080</v>
      </c>
      <c r="F635">
        <v>1</v>
      </c>
      <c r="G635">
        <v>1080</v>
      </c>
      <c r="H635">
        <v>1</v>
      </c>
      <c r="I635" t="s">
        <v>335</v>
      </c>
      <c r="J635" t="s">
        <v>3</v>
      </c>
      <c r="K635" t="s">
        <v>336</v>
      </c>
      <c r="L635">
        <v>1191</v>
      </c>
      <c r="N635">
        <v>1013</v>
      </c>
      <c r="O635" t="s">
        <v>337</v>
      </c>
      <c r="P635" t="s">
        <v>337</v>
      </c>
      <c r="Q635">
        <v>1</v>
      </c>
      <c r="X635">
        <v>38.4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1</v>
      </c>
      <c r="AF635" t="s">
        <v>314</v>
      </c>
      <c r="AG635">
        <v>11.52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ROW(Source!A214)</f>
        <v>214</v>
      </c>
      <c r="B636">
        <v>80606317</v>
      </c>
      <c r="C636">
        <v>80606311</v>
      </c>
      <c r="D636">
        <v>79205302</v>
      </c>
      <c r="E636">
        <v>1080</v>
      </c>
      <c r="F636">
        <v>1</v>
      </c>
      <c r="G636">
        <v>1080</v>
      </c>
      <c r="H636">
        <v>3</v>
      </c>
      <c r="I636" t="s">
        <v>577</v>
      </c>
      <c r="J636" t="s">
        <v>3</v>
      </c>
      <c r="K636" t="s">
        <v>578</v>
      </c>
      <c r="L636">
        <v>1354</v>
      </c>
      <c r="N636">
        <v>1010</v>
      </c>
      <c r="O636" t="s">
        <v>193</v>
      </c>
      <c r="P636" t="s">
        <v>193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313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185</v>
      </c>
      <c r="B1">
        <v>1</v>
      </c>
      <c r="C1" t="s">
        <v>3</v>
      </c>
      <c r="D1" t="s">
        <v>293</v>
      </c>
      <c r="E1" t="s">
        <v>51</v>
      </c>
      <c r="F1" t="s">
        <v>51</v>
      </c>
      <c r="G1" t="s">
        <v>51</v>
      </c>
      <c r="H1" t="s">
        <v>3</v>
      </c>
      <c r="I1" t="s">
        <v>51</v>
      </c>
      <c r="J1" t="s">
        <v>51</v>
      </c>
      <c r="K1" t="s">
        <v>3</v>
      </c>
      <c r="L1" t="s">
        <v>3</v>
      </c>
      <c r="M1" t="s">
        <v>3</v>
      </c>
      <c r="N1" t="s">
        <v>293</v>
      </c>
      <c r="O1" t="s">
        <v>579</v>
      </c>
      <c r="P1" t="s">
        <v>3</v>
      </c>
      <c r="Q1" t="s">
        <v>3</v>
      </c>
      <c r="R1" t="s">
        <v>3</v>
      </c>
      <c r="S1" t="s">
        <v>580</v>
      </c>
      <c r="T1" t="s">
        <v>589</v>
      </c>
      <c r="U1" t="s">
        <v>581</v>
      </c>
    </row>
    <row r="2" spans="1:21" x14ac:dyDescent="0.25">
      <c r="A2">
        <v>186</v>
      </c>
      <c r="B2">
        <v>1</v>
      </c>
      <c r="C2" t="s">
        <v>3</v>
      </c>
      <c r="D2" t="s">
        <v>293</v>
      </c>
      <c r="E2" t="s">
        <v>51</v>
      </c>
      <c r="F2" t="s">
        <v>51</v>
      </c>
      <c r="G2" t="s">
        <v>51</v>
      </c>
      <c r="H2" t="s">
        <v>3</v>
      </c>
      <c r="I2" t="s">
        <v>51</v>
      </c>
      <c r="J2" t="s">
        <v>51</v>
      </c>
      <c r="K2" t="s">
        <v>3</v>
      </c>
      <c r="L2" t="s">
        <v>3</v>
      </c>
      <c r="M2" t="s">
        <v>3</v>
      </c>
      <c r="N2" t="s">
        <v>293</v>
      </c>
      <c r="O2" t="s">
        <v>579</v>
      </c>
      <c r="P2" t="s">
        <v>3</v>
      </c>
      <c r="Q2" t="s">
        <v>3</v>
      </c>
      <c r="R2" t="s">
        <v>3</v>
      </c>
      <c r="S2" t="s">
        <v>580</v>
      </c>
      <c r="T2" t="s">
        <v>589</v>
      </c>
      <c r="U2" t="s">
        <v>581</v>
      </c>
    </row>
    <row r="3" spans="1:21" x14ac:dyDescent="0.25">
      <c r="A3">
        <v>197</v>
      </c>
      <c r="B3">
        <v>1</v>
      </c>
      <c r="C3" t="s">
        <v>3</v>
      </c>
      <c r="D3" t="s">
        <v>293</v>
      </c>
      <c r="E3" t="s">
        <v>51</v>
      </c>
      <c r="F3" t="s">
        <v>51</v>
      </c>
      <c r="G3" t="s">
        <v>51</v>
      </c>
      <c r="H3" t="s">
        <v>3</v>
      </c>
      <c r="I3" t="s">
        <v>51</v>
      </c>
      <c r="J3" t="s">
        <v>51</v>
      </c>
      <c r="K3" t="s">
        <v>3</v>
      </c>
      <c r="L3" t="s">
        <v>3</v>
      </c>
      <c r="M3" t="s">
        <v>3</v>
      </c>
      <c r="N3" t="s">
        <v>293</v>
      </c>
      <c r="O3" t="s">
        <v>579</v>
      </c>
      <c r="P3" t="s">
        <v>3</v>
      </c>
      <c r="Q3" t="s">
        <v>3</v>
      </c>
      <c r="R3" t="s">
        <v>3</v>
      </c>
      <c r="S3" t="s">
        <v>580</v>
      </c>
      <c r="T3" t="s">
        <v>589</v>
      </c>
      <c r="U3" t="s">
        <v>581</v>
      </c>
    </row>
    <row r="4" spans="1:21" x14ac:dyDescent="0.25">
      <c r="A4">
        <v>198</v>
      </c>
      <c r="B4">
        <v>1</v>
      </c>
      <c r="C4" t="s">
        <v>3</v>
      </c>
      <c r="D4" t="s">
        <v>293</v>
      </c>
      <c r="E4" t="s">
        <v>51</v>
      </c>
      <c r="F4" t="s">
        <v>51</v>
      </c>
      <c r="G4" t="s">
        <v>51</v>
      </c>
      <c r="H4" t="s">
        <v>3</v>
      </c>
      <c r="I4" t="s">
        <v>51</v>
      </c>
      <c r="J4" t="s">
        <v>51</v>
      </c>
      <c r="K4" t="s">
        <v>3</v>
      </c>
      <c r="L4" t="s">
        <v>3</v>
      </c>
      <c r="M4" t="s">
        <v>3</v>
      </c>
      <c r="N4" t="s">
        <v>293</v>
      </c>
      <c r="O4" t="s">
        <v>579</v>
      </c>
      <c r="P4" t="s">
        <v>3</v>
      </c>
      <c r="Q4" t="s">
        <v>3</v>
      </c>
      <c r="R4" t="s">
        <v>3</v>
      </c>
      <c r="S4" t="s">
        <v>580</v>
      </c>
      <c r="T4" t="s">
        <v>589</v>
      </c>
      <c r="U4" t="s">
        <v>581</v>
      </c>
    </row>
    <row r="5" spans="1:21" x14ac:dyDescent="0.25">
      <c r="A5">
        <v>205</v>
      </c>
      <c r="B5">
        <v>1</v>
      </c>
      <c r="C5" t="s">
        <v>3</v>
      </c>
      <c r="D5" t="s">
        <v>313</v>
      </c>
      <c r="E5" t="s">
        <v>314</v>
      </c>
      <c r="F5" t="s">
        <v>314</v>
      </c>
      <c r="G5" t="s">
        <v>314</v>
      </c>
      <c r="H5" t="s">
        <v>3</v>
      </c>
      <c r="I5" t="s">
        <v>314</v>
      </c>
      <c r="J5" t="s">
        <v>314</v>
      </c>
      <c r="K5" t="s">
        <v>3</v>
      </c>
      <c r="L5" t="s">
        <v>3</v>
      </c>
      <c r="M5" t="s">
        <v>3</v>
      </c>
      <c r="N5" t="s">
        <v>313</v>
      </c>
      <c r="O5" t="s">
        <v>314</v>
      </c>
      <c r="P5" t="s">
        <v>3</v>
      </c>
      <c r="Q5" t="s">
        <v>3</v>
      </c>
      <c r="R5" t="s">
        <v>3</v>
      </c>
      <c r="S5" t="s">
        <v>582</v>
      </c>
      <c r="T5" t="s">
        <v>583</v>
      </c>
      <c r="U5" t="s">
        <v>581</v>
      </c>
    </row>
    <row r="6" spans="1:21" x14ac:dyDescent="0.25">
      <c r="A6">
        <v>206</v>
      </c>
      <c r="B6">
        <v>1</v>
      </c>
      <c r="C6" t="s">
        <v>3</v>
      </c>
      <c r="D6" t="s">
        <v>313</v>
      </c>
      <c r="E6" t="s">
        <v>314</v>
      </c>
      <c r="F6" t="s">
        <v>314</v>
      </c>
      <c r="G6" t="s">
        <v>314</v>
      </c>
      <c r="H6" t="s">
        <v>3</v>
      </c>
      <c r="I6" t="s">
        <v>314</v>
      </c>
      <c r="J6" t="s">
        <v>314</v>
      </c>
      <c r="K6" t="s">
        <v>3</v>
      </c>
      <c r="L6" t="s">
        <v>3</v>
      </c>
      <c r="M6" t="s">
        <v>3</v>
      </c>
      <c r="N6" t="s">
        <v>313</v>
      </c>
      <c r="O6" t="s">
        <v>314</v>
      </c>
      <c r="P6" t="s">
        <v>3</v>
      </c>
      <c r="Q6" t="s">
        <v>3</v>
      </c>
      <c r="R6" t="s">
        <v>3</v>
      </c>
      <c r="S6" t="s">
        <v>582</v>
      </c>
      <c r="T6" t="s">
        <v>583</v>
      </c>
      <c r="U6" t="s">
        <v>581</v>
      </c>
    </row>
    <row r="7" spans="1:21" x14ac:dyDescent="0.25">
      <c r="A7">
        <v>213</v>
      </c>
      <c r="B7">
        <v>1</v>
      </c>
      <c r="C7" t="s">
        <v>3</v>
      </c>
      <c r="D7" t="s">
        <v>313</v>
      </c>
      <c r="E7" t="s">
        <v>314</v>
      </c>
      <c r="F7" t="s">
        <v>314</v>
      </c>
      <c r="G7" t="s">
        <v>314</v>
      </c>
      <c r="H7" t="s">
        <v>3</v>
      </c>
      <c r="I7" t="s">
        <v>314</v>
      </c>
      <c r="J7" t="s">
        <v>314</v>
      </c>
      <c r="K7" t="s">
        <v>3</v>
      </c>
      <c r="L7" t="s">
        <v>3</v>
      </c>
      <c r="M7" t="s">
        <v>3</v>
      </c>
      <c r="N7" t="s">
        <v>313</v>
      </c>
      <c r="O7" t="s">
        <v>314</v>
      </c>
      <c r="P7" t="s">
        <v>3</v>
      </c>
      <c r="Q7" t="s">
        <v>3</v>
      </c>
      <c r="R7" t="s">
        <v>3</v>
      </c>
      <c r="S7" t="s">
        <v>582</v>
      </c>
      <c r="T7" t="s">
        <v>583</v>
      </c>
      <c r="U7" t="s">
        <v>581</v>
      </c>
    </row>
    <row r="8" spans="1:21" x14ac:dyDescent="0.25">
      <c r="A8">
        <v>214</v>
      </c>
      <c r="B8">
        <v>1</v>
      </c>
      <c r="C8" t="s">
        <v>3</v>
      </c>
      <c r="D8" t="s">
        <v>313</v>
      </c>
      <c r="E8" t="s">
        <v>314</v>
      </c>
      <c r="F8" t="s">
        <v>314</v>
      </c>
      <c r="G8" t="s">
        <v>314</v>
      </c>
      <c r="H8" t="s">
        <v>3</v>
      </c>
      <c r="I8" t="s">
        <v>314</v>
      </c>
      <c r="J8" t="s">
        <v>314</v>
      </c>
      <c r="K8" t="s">
        <v>3</v>
      </c>
      <c r="L8" t="s">
        <v>3</v>
      </c>
      <c r="M8" t="s">
        <v>3</v>
      </c>
      <c r="N8" t="s">
        <v>313</v>
      </c>
      <c r="O8" t="s">
        <v>314</v>
      </c>
      <c r="P8" t="s">
        <v>3</v>
      </c>
      <c r="Q8" t="s">
        <v>3</v>
      </c>
      <c r="R8" t="s">
        <v>3</v>
      </c>
      <c r="S8" t="s">
        <v>582</v>
      </c>
      <c r="T8" t="s">
        <v>583</v>
      </c>
      <c r="U8" t="s">
        <v>581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02-01-05</v>
      </c>
      <c r="G12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2026-04-06T14:33:28Z</dcterms:created>
  <dcterms:modified xsi:type="dcterms:W3CDTF">2026-04-14T22:18:26Z</dcterms:modified>
</cp:coreProperties>
</file>